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klubek.irmina\Desktop\Przeglady-na platforme\"/>
    </mc:Choice>
  </mc:AlternateContent>
  <xr:revisionPtr revIDLastSave="0" documentId="13_ncr:1_{77188E0D-74A5-4347-9E5D-58239C71A63A}" xr6:coauthVersionLast="47" xr6:coauthVersionMax="47" xr10:uidLastSave="{00000000-0000-0000-0000-000000000000}"/>
  <bookViews>
    <workbookView xWindow="-110" yWindow="-110" windowWidth="19420" windowHeight="10300" tabRatio="786" firstSheet="10" activeTab="12" xr2:uid="{00000000-000D-0000-FFFF-FFFF00000000}"/>
  </bookViews>
  <sheets>
    <sheet name="Pakiet 1 Wzorce masy" sheetId="27" r:id="rId1"/>
    <sheet name="Pakiet 2 Wzorce temperatury" sheetId="21" r:id="rId2"/>
    <sheet name="Pakiet 3 Dejonizat-spężarka" sheetId="25" r:id="rId3"/>
    <sheet name="Pakiet 4 Wirówki" sheetId="4" r:id="rId4"/>
    <sheet name="Pakiet 5 Termometry min-max" sheetId="20" r:id="rId5"/>
    <sheet name="Pakiet 6 Pipety automatyczne" sheetId="5" r:id="rId6"/>
    <sheet name="Pakiet 7 Termorejestatory" sheetId="6" r:id="rId7"/>
    <sheet name="Pakiet 8 Termocykler" sheetId="7" r:id="rId8"/>
    <sheet name="Pakiet 9 System ELISA PDM" sheetId="15" r:id="rId9"/>
    <sheet name="Pakiet 10 Mikroskopy" sheetId="11" r:id="rId10"/>
    <sheet name="Pakiet 11 Wagi" sheetId="19" r:id="rId11"/>
    <sheet name="Pakiet 12 Kalibratory drgań" sheetId="24" r:id="rId12"/>
    <sheet name="Pakiet 13Miernik dźwięku, drgań" sheetId="23" r:id="rId13"/>
    <sheet name="Pakiet 14 Detektor Drager" sheetId="37" r:id="rId14"/>
  </sheets>
  <definedNames>
    <definedName name="_xlnm.Print_Area" localSheetId="12">'Pakiet 13Miernik dźwięku, drgań'!$A$1:$N$8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" i="21" l="1"/>
  <c r="O6" i="7"/>
  <c r="O7" i="7"/>
  <c r="M7" i="7"/>
  <c r="N7" i="37"/>
  <c r="L7" i="37"/>
  <c r="N6" i="37"/>
  <c r="O8" i="23"/>
  <c r="M8" i="23"/>
  <c r="O7" i="23"/>
  <c r="XFD7" i="23" s="1"/>
  <c r="O6" i="23"/>
  <c r="O6" i="24"/>
  <c r="XFD6" i="24" s="1"/>
  <c r="M7" i="24"/>
  <c r="O8" i="19"/>
  <c r="M8" i="19"/>
  <c r="O7" i="19"/>
  <c r="XFD7" i="19" s="1"/>
  <c r="O6" i="19"/>
  <c r="XFD6" i="19" s="1"/>
  <c r="O7" i="11"/>
  <c r="O8" i="11"/>
  <c r="O9" i="11"/>
  <c r="O6" i="11"/>
  <c r="M10" i="11"/>
  <c r="O7" i="15"/>
  <c r="O8" i="15"/>
  <c r="O6" i="15"/>
  <c r="M9" i="15"/>
  <c r="N19" i="6"/>
  <c r="L19" i="6"/>
  <c r="N7" i="6"/>
  <c r="N8" i="6"/>
  <c r="N9" i="6"/>
  <c r="N10" i="6"/>
  <c r="N11" i="6"/>
  <c r="N12" i="6"/>
  <c r="N13" i="6"/>
  <c r="N14" i="6"/>
  <c r="N15" i="6"/>
  <c r="N16" i="6"/>
  <c r="N17" i="6"/>
  <c r="N18" i="6"/>
  <c r="N6" i="6"/>
  <c r="L7" i="5"/>
  <c r="L8" i="5"/>
  <c r="L9" i="5"/>
  <c r="L10" i="5"/>
  <c r="L11" i="5"/>
  <c r="L6" i="5"/>
  <c r="O7" i="20"/>
  <c r="O8" i="20"/>
  <c r="O9" i="20"/>
  <c r="O6" i="20"/>
  <c r="O10" i="20" s="1"/>
  <c r="J12" i="5"/>
  <c r="M10" i="20"/>
  <c r="O6" i="4"/>
  <c r="O7" i="4"/>
  <c r="XFD7" i="4" s="1"/>
  <c r="O5" i="4"/>
  <c r="M8" i="4"/>
  <c r="M9" i="25"/>
  <c r="O6" i="25"/>
  <c r="O7" i="25"/>
  <c r="O8" i="25"/>
  <c r="O5" i="25"/>
  <c r="O9" i="25" s="1"/>
  <c r="L7" i="21"/>
  <c r="N5" i="21"/>
  <c r="XFC5" i="21" s="1"/>
  <c r="K7" i="27"/>
  <c r="M6" i="27"/>
  <c r="XFC6" i="27" s="1"/>
  <c r="XFD6" i="37"/>
  <c r="XFD6" i="23"/>
  <c r="O7" i="24" l="1"/>
  <c r="O10" i="11"/>
  <c r="O9" i="15"/>
  <c r="L12" i="5"/>
  <c r="XFD6" i="20"/>
  <c r="O8" i="4"/>
  <c r="XFD5" i="4"/>
  <c r="M7" i="27"/>
  <c r="N7" i="21"/>
</calcChain>
</file>

<file path=xl/sharedStrings.xml><?xml version="1.0" encoding="utf-8"?>
<sst xmlns="http://schemas.openxmlformats.org/spreadsheetml/2006/main" count="608" uniqueCount="224">
  <si>
    <t>Lp</t>
  </si>
  <si>
    <t>Nazwa</t>
  </si>
  <si>
    <t>Kom org</t>
  </si>
  <si>
    <t>Budynek/
pomieszczenie</t>
  </si>
  <si>
    <t>Numer fabryczny</t>
  </si>
  <si>
    <t>Nr inwentarzowy</t>
  </si>
  <si>
    <t>Opis przedmiotu zamówienia  (zakres usługi,  wymagane certyfikaty, kompetencje)</t>
  </si>
  <si>
    <t>Data produkcji zgodnie z tablicą znamionową</t>
  </si>
  <si>
    <t>Producent</t>
  </si>
  <si>
    <t>termin (wzorcowania/ sprawdzania / konserwacji)</t>
  </si>
  <si>
    <t>Oferowana cena usługi netto</t>
  </si>
  <si>
    <t>Stawka podatku VAT %</t>
  </si>
  <si>
    <t>Oferowana cena usługi brutto</t>
  </si>
  <si>
    <t xml:space="preserve">Suma </t>
  </si>
  <si>
    <t>Pracownia Diagnostyki Medycznej</t>
  </si>
  <si>
    <t>Pipeta automatyczna HTL Labmate pro 0,5-10 μl</t>
  </si>
  <si>
    <t>HTL</t>
  </si>
  <si>
    <r>
      <rPr>
        <b/>
        <u/>
        <sz val="10"/>
        <color theme="1"/>
        <rFont val="Calibri"/>
        <family val="2"/>
        <charset val="238"/>
        <scheme val="minor"/>
      </rPr>
      <t xml:space="preserve">Usługa:
</t>
    </r>
    <r>
      <rPr>
        <sz val="10"/>
        <color theme="1"/>
        <rFont val="Calibri"/>
        <family val="2"/>
        <charset val="238"/>
        <scheme val="minor"/>
      </rPr>
      <t xml:space="preserve">- wzorcowanie pipety w objętościach 1, 5, 10 </t>
    </r>
    <r>
      <rPr>
        <sz val="10"/>
        <color theme="1"/>
        <rFont val="Calibri"/>
        <family val="2"/>
        <charset val="238"/>
      </rPr>
      <t>μl
- wzorcowanie wykonane zgodnie z aktualnym wydwaniem normy PN-EN ISO 8655
- wydanie sprawozdania z wykonania wzorcowania</t>
    </r>
    <r>
      <rPr>
        <b/>
        <u/>
        <sz val="10"/>
        <color theme="1"/>
        <rFont val="Calibri"/>
        <family val="2"/>
        <charset val="238"/>
        <scheme val="minor"/>
      </rPr>
      <t xml:space="preserve">
Wykonawca:
</t>
    </r>
    <r>
      <rPr>
        <sz val="10"/>
        <color theme="1"/>
        <rFont val="Calibri"/>
        <family val="2"/>
        <charset val="238"/>
        <scheme val="minor"/>
      </rPr>
      <t>- laboratorium wzorcowania akredytowane przez PCA</t>
    </r>
    <r>
      <rPr>
        <b/>
        <u/>
        <sz val="10"/>
        <color theme="1"/>
        <rFont val="Calibri"/>
        <family val="2"/>
        <charset val="238"/>
        <scheme val="minor"/>
      </rPr>
      <t xml:space="preserve">
</t>
    </r>
    <r>
      <rPr>
        <b/>
        <sz val="10"/>
        <color theme="1"/>
        <rFont val="Calibri"/>
        <family val="2"/>
        <charset val="238"/>
        <scheme val="minor"/>
      </rPr>
      <t>-</t>
    </r>
    <r>
      <rPr>
        <sz val="10"/>
        <color theme="1"/>
        <rFont val="Calibri"/>
        <family val="2"/>
        <charset val="238"/>
        <scheme val="minor"/>
      </rPr>
      <t xml:space="preserve"> wymagane doświadczenie w serwisowaniu i konserwacji sprzętu HTL
- sprawdzenie poprawności działania urządzenia</t>
    </r>
  </si>
  <si>
    <t>Pok. nr C 36 
ul. Pielęgniarek 6, 20-708 Lublin</t>
  </si>
  <si>
    <t>Starlab</t>
  </si>
  <si>
    <t>Pipeta automatyczna Starlab EgroOne 0,5-10 μl</t>
  </si>
  <si>
    <t>Pok. nr C 34 
ul. Pielęgniarek 6, 20-708 Lublin</t>
  </si>
  <si>
    <t>Pipeta automatyczna
 8-kanałowa Starlab EgroOne 0,5-10 μl</t>
  </si>
  <si>
    <t>Pipeta automatyczna
HTL Discovery comfort 0,5-10 μl</t>
  </si>
  <si>
    <r>
      <rPr>
        <b/>
        <u/>
        <sz val="10"/>
        <color theme="1"/>
        <rFont val="Calibri"/>
        <family val="2"/>
        <charset val="238"/>
        <scheme val="minor"/>
      </rPr>
      <t xml:space="preserve">Usługa:
</t>
    </r>
    <r>
      <rPr>
        <sz val="10"/>
        <color theme="1"/>
        <rFont val="Calibri"/>
        <family val="2"/>
        <charset val="238"/>
        <scheme val="minor"/>
      </rPr>
      <t xml:space="preserve">- wzorcowanie pipety w objętościach 1, 5, 10 </t>
    </r>
    <r>
      <rPr>
        <sz val="10"/>
        <color theme="1"/>
        <rFont val="Calibri"/>
        <family val="2"/>
        <charset val="238"/>
      </rPr>
      <t>μl
- wzorcowanie wykonane zgodnie z aktualnym wydwaniem normy PN-EN ISO 8655
- wydanie sprawozdania z wykonania wzorcowania</t>
    </r>
    <r>
      <rPr>
        <b/>
        <u/>
        <sz val="10"/>
        <color theme="1"/>
        <rFont val="Calibri"/>
        <family val="2"/>
        <charset val="238"/>
        <scheme val="minor"/>
      </rPr>
      <t xml:space="preserve">
Wykonawca:
</t>
    </r>
    <r>
      <rPr>
        <sz val="10"/>
        <color theme="1"/>
        <rFont val="Calibri"/>
        <family val="2"/>
        <charset val="238"/>
        <scheme val="minor"/>
      </rPr>
      <t>- laboratorium wzorcowania akredytowane przez PCA</t>
    </r>
    <r>
      <rPr>
        <b/>
        <u/>
        <sz val="10"/>
        <color theme="1"/>
        <rFont val="Calibri"/>
        <family val="2"/>
        <charset val="238"/>
        <scheme val="minor"/>
      </rPr>
      <t xml:space="preserve">
</t>
    </r>
    <r>
      <rPr>
        <b/>
        <sz val="10"/>
        <color theme="1"/>
        <rFont val="Calibri"/>
        <family val="2"/>
        <charset val="238"/>
        <scheme val="minor"/>
      </rPr>
      <t>-</t>
    </r>
    <r>
      <rPr>
        <sz val="10"/>
        <color theme="1"/>
        <rFont val="Calibri"/>
        <family val="2"/>
        <charset val="238"/>
        <scheme val="minor"/>
      </rPr>
      <t xml:space="preserve"> wymagane doświadczenie w serwisowaniu i konserwacji pipet HTL
- sprawdzenie poprawności działania urządzenia</t>
    </r>
  </si>
  <si>
    <t>Pipeta automatyczna Starlab ErgoOne 2-20 μl</t>
  </si>
  <si>
    <r>
      <rPr>
        <b/>
        <u/>
        <sz val="10"/>
        <color theme="1"/>
        <rFont val="Calibri"/>
        <family val="2"/>
        <charset val="238"/>
        <scheme val="minor"/>
      </rPr>
      <t xml:space="preserve">Usługa:
</t>
    </r>
    <r>
      <rPr>
        <sz val="10"/>
        <color theme="1"/>
        <rFont val="Calibri"/>
        <family val="2"/>
        <charset val="238"/>
        <scheme val="minor"/>
      </rPr>
      <t xml:space="preserve">- wzorcowanie pipety w objętościach 1, 5, 10 </t>
    </r>
    <r>
      <rPr>
        <sz val="10"/>
        <color theme="1"/>
        <rFont val="Calibri"/>
        <family val="2"/>
        <charset val="238"/>
      </rPr>
      <t>μl
- wzorcowanie wykonane zgodnie z aktualnym wydwaniem normy PN-EN ISO 8655
- wydanie sprawozdania z wykonania wzorcowania</t>
    </r>
    <r>
      <rPr>
        <b/>
        <u/>
        <sz val="10"/>
        <color theme="1"/>
        <rFont val="Calibri"/>
        <family val="2"/>
        <charset val="238"/>
        <scheme val="minor"/>
      </rPr>
      <t xml:space="preserve">
Wykonawca:
</t>
    </r>
    <r>
      <rPr>
        <sz val="10"/>
        <color theme="1"/>
        <rFont val="Calibri"/>
        <family val="2"/>
        <charset val="238"/>
        <scheme val="minor"/>
      </rPr>
      <t>- laboratorium wzorcowania akredytowane przez PCA</t>
    </r>
    <r>
      <rPr>
        <b/>
        <u/>
        <sz val="10"/>
        <color theme="1"/>
        <rFont val="Calibri"/>
        <family val="2"/>
        <charset val="238"/>
        <scheme val="minor"/>
      </rPr>
      <t xml:space="preserve">
</t>
    </r>
    <r>
      <rPr>
        <b/>
        <sz val="10"/>
        <color theme="1"/>
        <rFont val="Calibri"/>
        <family val="2"/>
        <charset val="238"/>
        <scheme val="minor"/>
      </rPr>
      <t>-</t>
    </r>
    <r>
      <rPr>
        <sz val="10"/>
        <color theme="1"/>
        <rFont val="Calibri"/>
        <family val="2"/>
        <charset val="238"/>
        <scheme val="minor"/>
      </rPr>
      <t xml:space="preserve"> wymagane doświadczenie w serwisowaniu i konserwacji pipet Starlab
- sprawdzenie poprawności działania urządzenia</t>
    </r>
  </si>
  <si>
    <r>
      <rPr>
        <b/>
        <u/>
        <sz val="10"/>
        <color theme="1"/>
        <rFont val="Calibri"/>
        <family val="2"/>
        <charset val="238"/>
        <scheme val="minor"/>
      </rPr>
      <t xml:space="preserve">Usługa:
</t>
    </r>
    <r>
      <rPr>
        <sz val="10"/>
        <color theme="1"/>
        <rFont val="Calibri"/>
        <family val="2"/>
        <charset val="238"/>
        <scheme val="minor"/>
      </rPr>
      <t xml:space="preserve">- wzorcowanie pipety w objętościach 2, 10, 20 </t>
    </r>
    <r>
      <rPr>
        <sz val="10"/>
        <color theme="1"/>
        <rFont val="Calibri"/>
        <family val="2"/>
        <charset val="238"/>
      </rPr>
      <t>μl
- wzorcowanie wykonane zgodnie z aktualnym wydwaniem normy PN-EN ISO 8655
- wydanie sprawozdania z wykonania wzorcowania</t>
    </r>
    <r>
      <rPr>
        <b/>
        <u/>
        <sz val="10"/>
        <color theme="1"/>
        <rFont val="Calibri"/>
        <family val="2"/>
        <charset val="238"/>
        <scheme val="minor"/>
      </rPr>
      <t xml:space="preserve">
Wykonawca:
</t>
    </r>
    <r>
      <rPr>
        <sz val="10"/>
        <color theme="1"/>
        <rFont val="Calibri"/>
        <family val="2"/>
        <charset val="238"/>
        <scheme val="minor"/>
      </rPr>
      <t>- laboratorium wzorcowania akredytowane przez PCA</t>
    </r>
    <r>
      <rPr>
        <b/>
        <u/>
        <sz val="10"/>
        <color theme="1"/>
        <rFont val="Calibri"/>
        <family val="2"/>
        <charset val="238"/>
        <scheme val="minor"/>
      </rPr>
      <t xml:space="preserve">
</t>
    </r>
    <r>
      <rPr>
        <b/>
        <sz val="10"/>
        <color theme="1"/>
        <rFont val="Calibri"/>
        <family val="2"/>
        <charset val="238"/>
        <scheme val="minor"/>
      </rPr>
      <t>-</t>
    </r>
    <r>
      <rPr>
        <sz val="10"/>
        <color theme="1"/>
        <rFont val="Calibri"/>
        <family val="2"/>
        <charset val="238"/>
        <scheme val="minor"/>
      </rPr>
      <t xml:space="preserve"> wymagane doświadczenie w serwisowaniu i konserwacji sprzętu Starlab
- sprawdzenie poprawności działania urządzenia</t>
    </r>
  </si>
  <si>
    <r>
      <rPr>
        <b/>
        <u/>
        <sz val="10"/>
        <color theme="1"/>
        <rFont val="Calibri"/>
        <family val="2"/>
        <charset val="238"/>
        <scheme val="minor"/>
      </rPr>
      <t xml:space="preserve">Usługa:
</t>
    </r>
    <r>
      <rPr>
        <sz val="10"/>
        <color theme="1"/>
        <rFont val="Calibri"/>
        <family val="2"/>
        <charset val="238"/>
        <scheme val="minor"/>
      </rPr>
      <t>- wzorcowanie 2 czujników temperatury w 4°C i -20</t>
    </r>
    <r>
      <rPr>
        <sz val="10"/>
        <color theme="1"/>
        <rFont val="Calibri"/>
        <family val="2"/>
        <charset val="238"/>
      </rPr>
      <t>°C
- wydanie sprawozdania z wykonania wzorcowania</t>
    </r>
    <r>
      <rPr>
        <b/>
        <u/>
        <sz val="10"/>
        <color theme="1"/>
        <rFont val="Calibri"/>
        <family val="2"/>
        <charset val="238"/>
        <scheme val="minor"/>
      </rPr>
      <t xml:space="preserve">
Wykonawca:
</t>
    </r>
    <r>
      <rPr>
        <sz val="10"/>
        <color theme="1"/>
        <rFont val="Calibri"/>
        <family val="2"/>
        <charset val="238"/>
        <scheme val="minor"/>
      </rPr>
      <t>- laboratorium wzorcowania akredytowane przez PCA</t>
    </r>
    <r>
      <rPr>
        <b/>
        <u/>
        <sz val="10"/>
        <color theme="1"/>
        <rFont val="Calibri"/>
        <family val="2"/>
        <charset val="238"/>
        <scheme val="minor"/>
      </rPr>
      <t xml:space="preserve">
</t>
    </r>
    <r>
      <rPr>
        <b/>
        <sz val="10"/>
        <color theme="1"/>
        <rFont val="Calibri"/>
        <family val="2"/>
        <charset val="238"/>
        <scheme val="minor"/>
      </rPr>
      <t>-</t>
    </r>
    <r>
      <rPr>
        <sz val="10"/>
        <color theme="1"/>
        <rFont val="Calibri"/>
        <family val="2"/>
        <charset val="238"/>
        <scheme val="minor"/>
      </rPr>
      <t xml:space="preserve"> wymagane doświadczenie we wzorcowaniu urządzeń TandD</t>
    </r>
  </si>
  <si>
    <t>Termorejestrator TandD TR-71nw</t>
  </si>
  <si>
    <t>TandD corp.</t>
  </si>
  <si>
    <t>621616EB</t>
  </si>
  <si>
    <t>Pok. nr C 35 
ul. Pielęgniarek 6, 20-708 Lublin</t>
  </si>
  <si>
    <t>621616EC</t>
  </si>
  <si>
    <t>621616EA</t>
  </si>
  <si>
    <t>Termorejestrator TandD TR-71wb</t>
  </si>
  <si>
    <t>Pok. nr C 38 
ul. Pielęgniarek 6, 20-708 Lublin</t>
  </si>
  <si>
    <t>423402E1</t>
  </si>
  <si>
    <t>423402E2</t>
  </si>
  <si>
    <t>Pok. nr C 6 
ul. Pielęgniarek 6, 20-708 Lublin</t>
  </si>
  <si>
    <t>Termorejestrator TandD TR-72nw</t>
  </si>
  <si>
    <r>
      <rPr>
        <b/>
        <u/>
        <sz val="10"/>
        <color theme="1"/>
        <rFont val="Calibri"/>
        <family val="2"/>
        <charset val="238"/>
        <scheme val="minor"/>
      </rPr>
      <t xml:space="preserve">Usługa:
</t>
    </r>
    <r>
      <rPr>
        <sz val="10"/>
        <color theme="1"/>
        <rFont val="Calibri"/>
        <family val="2"/>
        <charset val="238"/>
        <scheme val="minor"/>
      </rPr>
      <t>- wzorcowanie czujnika temperatury w 20</t>
    </r>
    <r>
      <rPr>
        <sz val="10"/>
        <color theme="1"/>
        <rFont val="Calibri"/>
        <family val="2"/>
        <charset val="238"/>
      </rPr>
      <t>°C
- wzorcowanie czujnik wilgotności w 25%
- wydanie sprawozdania z wykonania wzorcowania</t>
    </r>
    <r>
      <rPr>
        <b/>
        <u/>
        <sz val="10"/>
        <color theme="1"/>
        <rFont val="Calibri"/>
        <family val="2"/>
        <charset val="238"/>
        <scheme val="minor"/>
      </rPr>
      <t xml:space="preserve">
Wykonawca:
</t>
    </r>
    <r>
      <rPr>
        <sz val="10"/>
        <color theme="1"/>
        <rFont val="Calibri"/>
        <family val="2"/>
        <charset val="238"/>
        <scheme val="minor"/>
      </rPr>
      <t>- laboratorium wzorcowania akredytowane przez PCA</t>
    </r>
    <r>
      <rPr>
        <b/>
        <u/>
        <sz val="10"/>
        <color theme="1"/>
        <rFont val="Calibri"/>
        <family val="2"/>
        <charset val="238"/>
        <scheme val="minor"/>
      </rPr>
      <t xml:space="preserve">
</t>
    </r>
    <r>
      <rPr>
        <b/>
        <sz val="10"/>
        <color theme="1"/>
        <rFont val="Calibri"/>
        <family val="2"/>
        <charset val="238"/>
        <scheme val="minor"/>
      </rPr>
      <t>-</t>
    </r>
    <r>
      <rPr>
        <sz val="10"/>
        <color theme="1"/>
        <rFont val="Calibri"/>
        <family val="2"/>
        <charset val="238"/>
        <scheme val="minor"/>
      </rPr>
      <t xml:space="preserve"> wymagane doświadczenie we wzorcowaniu urządzeń TandD</t>
    </r>
  </si>
  <si>
    <t>611820AB</t>
  </si>
  <si>
    <t>611820AA</t>
  </si>
  <si>
    <t>Pok. nr C 16 
ul. Pielęgniarek 6, 20-708 Lublin</t>
  </si>
  <si>
    <t>Mikroskop ECLIPSE E-200F</t>
  </si>
  <si>
    <t>2005r</t>
  </si>
  <si>
    <t>NikonCorporation</t>
  </si>
  <si>
    <t>OLYMPUS Optical Polska sp.z o.o.</t>
  </si>
  <si>
    <t>4K 043390</t>
  </si>
  <si>
    <t>Mikroskop CX41 z wyposażeniem dodatkowym</t>
  </si>
  <si>
    <r>
      <rPr>
        <sz val="9"/>
        <rFont val="Calibri"/>
        <family val="2"/>
        <charset val="238"/>
        <scheme val="minor"/>
      </rPr>
      <t>Usługa - konserwacja urządzenia, oczyszczenie drogi optycznej</t>
    </r>
    <r>
      <rPr>
        <sz val="9"/>
        <color rgb="FFFF0000"/>
        <rFont val="Calibri"/>
        <family val="2"/>
        <charset val="238"/>
        <scheme val="minor"/>
      </rPr>
      <t xml:space="preserve"> </t>
    </r>
    <r>
      <rPr>
        <b/>
        <sz val="9"/>
        <color rgb="FFFF0000"/>
        <rFont val="Calibri"/>
        <family val="2"/>
        <charset val="238"/>
        <scheme val="minor"/>
      </rPr>
      <t xml:space="preserve">                                </t>
    </r>
    <r>
      <rPr>
        <sz val="10"/>
        <rFont val="Calibri"/>
        <family val="2"/>
        <charset val="238"/>
        <scheme val="minor"/>
      </rPr>
      <t>Wykonawca:</t>
    </r>
    <r>
      <rPr>
        <sz val="9"/>
        <color rgb="FFFF0000"/>
        <rFont val="Calibri"/>
        <family val="2"/>
        <scheme val="minor"/>
      </rPr>
      <t xml:space="preserve"> </t>
    </r>
    <r>
      <rPr>
        <sz val="9"/>
        <rFont val="Calibri"/>
        <family val="2"/>
        <charset val="238"/>
        <scheme val="minor"/>
      </rPr>
      <t>autoryzowany serwis</t>
    </r>
    <r>
      <rPr>
        <sz val="9"/>
        <color rgb="FFFF0000"/>
        <rFont val="Calibri"/>
        <family val="2"/>
        <scheme val="minor"/>
      </rPr>
      <t xml:space="preserve"> </t>
    </r>
  </si>
  <si>
    <t>Mikroskop CX 31</t>
  </si>
  <si>
    <t>3A 03734</t>
  </si>
  <si>
    <t xml:space="preserve">OLYMPUS </t>
  </si>
  <si>
    <t>Pok.nr C7 ul.Pielęgniarek 6, 20-708 Lublin</t>
  </si>
  <si>
    <t>Pok.nr C 17. ul.Pielęgniarek 6, 20-708 Lublin</t>
  </si>
  <si>
    <t>011/8010261</t>
  </si>
  <si>
    <t>011/8010241</t>
  </si>
  <si>
    <t>011/8010184</t>
  </si>
  <si>
    <t>10352R078820</t>
  </si>
  <si>
    <t>Pok.nr 209 ul.Pielęgniarek 6, 20-708 Lublin</t>
  </si>
  <si>
    <t>brak</t>
  </si>
  <si>
    <t>Pok.nr 222   ul.Pielęgniarek 6, 20-708 Lublin</t>
  </si>
  <si>
    <t>R52412652850512UF</t>
  </si>
  <si>
    <t>011/8010415</t>
  </si>
  <si>
    <t>Hydrolab</t>
  </si>
  <si>
    <t>Pok.nr 220   ul.Pielęgniarek 6, 20-708 Lublin</t>
  </si>
  <si>
    <t>011/8010376</t>
  </si>
  <si>
    <t>R52107465419803UF</t>
  </si>
  <si>
    <t>Polwater</t>
  </si>
  <si>
    <t>03071221</t>
  </si>
  <si>
    <r>
      <rPr>
        <b/>
        <sz val="9"/>
        <rFont val="Calibri"/>
        <family val="2"/>
        <charset val="238"/>
        <scheme val="minor"/>
      </rPr>
      <t>Usługa:</t>
    </r>
    <r>
      <rPr>
        <sz val="9"/>
        <rFont val="Calibri"/>
        <family val="2"/>
        <charset val="238"/>
        <scheme val="minor"/>
      </rPr>
      <t xml:space="preserve"> sprawdzanie stanu technicznego urządzenia. Sprawdzenie demineralizatora pod kątem parametrów produkowanej wody na poszczególnych etapach oczyszczania i ewentualna wymiana podzespołów zgodnie z zaleceniem serwisanta.  Sprawdzenie wszelkich połączeń i w razie potrzeby ich wymianę.    
</t>
    </r>
    <r>
      <rPr>
        <b/>
        <sz val="9"/>
        <rFont val="Calibri"/>
        <family val="2"/>
        <charset val="238"/>
        <scheme val="minor"/>
      </rPr>
      <t>Wykonawca:</t>
    </r>
    <r>
      <rPr>
        <sz val="9"/>
        <rFont val="Calibri"/>
        <family val="2"/>
        <charset val="238"/>
        <scheme val="minor"/>
      </rPr>
      <t xml:space="preserve"> wymagane doświadczenie w serwisowaniu i konserwacji sprzętu od 3 lat</t>
    </r>
  </si>
  <si>
    <t>WSSE 438-0006/21</t>
  </si>
  <si>
    <t>Pok. nr C 6
ul. Pielęgniarek 6, 20-708 Lublin</t>
  </si>
  <si>
    <r>
      <rPr>
        <b/>
        <u/>
        <sz val="11"/>
        <rFont val="Calibri"/>
        <family val="2"/>
        <scheme val="minor"/>
      </rPr>
      <t>Usługa</t>
    </r>
    <r>
      <rPr>
        <b/>
        <sz val="9"/>
        <rFont val="Calibri"/>
        <family val="2"/>
        <scheme val="minor"/>
      </rPr>
      <t xml:space="preserve">: 
- </t>
    </r>
    <r>
      <rPr>
        <sz val="9"/>
        <rFont val="Calibri"/>
        <family val="2"/>
        <scheme val="minor"/>
      </rPr>
      <t>konserwacja i przegląd techniczny wykonany przez autoryzowany serwis dystrybutora krajowego
- konserwacja obejmująca między innymi sprawdzenie i czyszczenie bloku odczytu optycznego
- sprawdzenie poprawności działania podzespołów - w tym pozycjonowanie i przesuwu płytki
- zakres konserwacji powinien być zgodny z wymogami fabrycznej instrukcji obsługi
- w razie konieczności wymiana zużytych podzespołów 
- czyszczenie wnętrza, prowadnic, elementów elektronicznych i mechanicznych 
- aktualizacja oprogramowania 
- wydanie raportu z przeprowadzonych czynności i uzyskanych wyników testów</t>
    </r>
    <r>
      <rPr>
        <b/>
        <u/>
        <sz val="11"/>
        <rFont val="Calibri"/>
        <family val="2"/>
        <scheme val="minor"/>
      </rPr>
      <t xml:space="preserve"> 
Wykonawca:</t>
    </r>
    <r>
      <rPr>
        <sz val="9"/>
        <rFont val="Calibri"/>
        <family val="2"/>
        <scheme val="minor"/>
      </rPr>
      <t xml:space="preserve"> 
- wymagane doświadczenie w serwisowaniu i konserwacji czytników mikropłytek firmy BioTek  
- sprawdzenie poprawności działania urządzenia</t>
    </r>
  </si>
  <si>
    <t>Czytnik mikropłytek
BioTek ELX 800</t>
  </si>
  <si>
    <t>BioTek</t>
  </si>
  <si>
    <r>
      <rPr>
        <b/>
        <u/>
        <sz val="11"/>
        <rFont val="Calibri"/>
        <family val="2"/>
        <scheme val="minor"/>
      </rPr>
      <t>Usługa</t>
    </r>
    <r>
      <rPr>
        <b/>
        <sz val="9"/>
        <rFont val="Calibri"/>
        <family val="2"/>
        <scheme val="minor"/>
      </rPr>
      <t xml:space="preserve">: 
- </t>
    </r>
    <r>
      <rPr>
        <sz val="9"/>
        <rFont val="Calibri"/>
        <family val="2"/>
        <scheme val="minor"/>
      </rPr>
      <t>konserwacja i przegląd techniczny wykonany przez autoryzowany serwis dystrybutora krajowego
- konserwacja obejmująca między innymi sprawdzienie poprawności działania pompu, wytwarzanych ciśnień, szczelności połączeń wewnętrznych
- sprawdzenie poprawności działania podzespołów - w tym przesuwu płytki
- zakres konserwacji powinien być zgodny z wymogami fabrycznej instrukcji obsługi
- w razie konieczności wymiana zużytych podzespołów 
- czyszczenie wnętrza, prowadnic, elementów elektronicznych i mechanicznych
- wydanie raportu z przeprowadzonych czynności i uzyskanych wyników testów</t>
    </r>
    <r>
      <rPr>
        <b/>
        <u/>
        <sz val="11"/>
        <rFont val="Calibri"/>
        <family val="2"/>
        <scheme val="minor"/>
      </rPr>
      <t xml:space="preserve"> 
Wykonawca:</t>
    </r>
    <r>
      <rPr>
        <sz val="9"/>
        <rFont val="Calibri"/>
        <family val="2"/>
        <scheme val="minor"/>
      </rPr>
      <t xml:space="preserve"> 
- wymagane doświadczenie w serwisowaniu i konserwacji płuczek do mikropłytek  
- sprawdzenie poprawności działania urządzenia</t>
    </r>
  </si>
  <si>
    <t>006-9-7324</t>
  </si>
  <si>
    <t>Płuczka Oasis Atlantis</t>
  </si>
  <si>
    <t>011/8010342</t>
  </si>
  <si>
    <t>011/8010278</t>
  </si>
  <si>
    <t>011/8010150</t>
  </si>
  <si>
    <t>Płuczka
DiaSorin Washer P2752</t>
  </si>
  <si>
    <t>011/8010362</t>
  </si>
  <si>
    <t>Pom.nr C 36 ul.Pielęgniarek 6, 20-708 Lublin</t>
  </si>
  <si>
    <t>Termocykler BioRad C1000 Touch z modułem real-time PCR CFX 96 Deep Well</t>
  </si>
  <si>
    <t>Bio Rad</t>
  </si>
  <si>
    <t>PMWŻ</t>
  </si>
  <si>
    <t>Pok.nr C.2.34 ul.Pielęgniarek 6, 20-708 Lublin</t>
  </si>
  <si>
    <t>Waga WPE-300L
A-03/12/W/S/K/SB</t>
  </si>
  <si>
    <t>Pok.nr C.2.32 ul.Pielęgniarek 6, 20-708 Lublin</t>
  </si>
  <si>
    <t>351-0011</t>
  </si>
  <si>
    <r>
      <rPr>
        <b/>
        <sz val="10"/>
        <color theme="1"/>
        <rFont val="Calibri"/>
        <family val="2"/>
        <charset val="238"/>
        <scheme val="minor"/>
      </rPr>
      <t>usługa</t>
    </r>
    <r>
      <rPr>
        <sz val="10"/>
        <color theme="1"/>
        <rFont val="Calibri"/>
        <family val="2"/>
        <scheme val="minor"/>
      </rPr>
      <t xml:space="preserve">:
-wzorcowanie wagi na poziomach: 1g, 10g, 25g, 100g,
-wydanie świadectwa wzorcowania do terminu wskazanego : 20.12.2026;
</t>
    </r>
    <r>
      <rPr>
        <b/>
        <sz val="10"/>
        <color theme="1"/>
        <rFont val="Calibri"/>
        <family val="2"/>
        <charset val="238"/>
        <scheme val="minor"/>
      </rPr>
      <t>Wykonawca:</t>
    </r>
    <r>
      <rPr>
        <sz val="10"/>
        <color theme="1"/>
        <rFont val="Calibri"/>
        <family val="2"/>
        <scheme val="minor"/>
      </rPr>
      <t xml:space="preserve">
-laboratorium posiadajace akredytację PCA w danym zakresie,
-niepewność pomiaru dla CMC</t>
    </r>
    <r>
      <rPr>
        <sz val="10"/>
        <color theme="1"/>
        <rFont val="Aptos Narrow"/>
        <family val="2"/>
      </rPr>
      <t>≤</t>
    </r>
    <r>
      <rPr>
        <sz val="10"/>
        <color theme="1"/>
        <rFont val="Calibri"/>
        <family val="2"/>
      </rPr>
      <t>0,007g</t>
    </r>
  </si>
  <si>
    <t>1994r</t>
  </si>
  <si>
    <t>ZMP Radwag Radom</t>
  </si>
  <si>
    <t>20.12.2026</t>
  </si>
  <si>
    <t>Mikroskop Nicon Eclipse SI RS
D-12/04/S/K/SB</t>
  </si>
  <si>
    <t>SN 077905</t>
  </si>
  <si>
    <t>011/8010390</t>
  </si>
  <si>
    <r>
      <rPr>
        <b/>
        <sz val="9"/>
        <rFont val="Calibri"/>
        <family val="2"/>
        <charset val="238"/>
        <scheme val="minor"/>
      </rPr>
      <t>usługa:</t>
    </r>
    <r>
      <rPr>
        <sz val="9"/>
        <rFont val="Calibri"/>
        <family val="2"/>
        <charset val="238"/>
        <scheme val="minor"/>
      </rPr>
      <t xml:space="preserve">
 -konserwacja urządzenia, oczyszczenie drogi optycznej</t>
    </r>
    <r>
      <rPr>
        <sz val="9"/>
        <color rgb="FFFF0000"/>
        <rFont val="Calibri"/>
        <family val="2"/>
        <charset val="238"/>
        <scheme val="minor"/>
      </rPr>
      <t xml:space="preserve"> </t>
    </r>
    <r>
      <rPr>
        <b/>
        <sz val="9"/>
        <color rgb="FFFF0000"/>
        <rFont val="Calibri"/>
        <family val="2"/>
        <charset val="238"/>
        <scheme val="minor"/>
      </rPr>
      <t xml:space="preserve">                                </t>
    </r>
    <r>
      <rPr>
        <b/>
        <sz val="9"/>
        <rFont val="Calibri"/>
        <family val="2"/>
        <charset val="238"/>
        <scheme val="minor"/>
      </rPr>
      <t>w</t>
    </r>
    <r>
      <rPr>
        <b/>
        <sz val="10"/>
        <rFont val="Calibri"/>
        <family val="2"/>
        <charset val="238"/>
        <scheme val="minor"/>
      </rPr>
      <t xml:space="preserve">ykonawca:
</t>
    </r>
    <r>
      <rPr>
        <sz val="9"/>
        <color rgb="FFFF0000"/>
        <rFont val="Calibri"/>
        <family val="2"/>
        <scheme val="minor"/>
      </rPr>
      <t xml:space="preserve"> -</t>
    </r>
    <r>
      <rPr>
        <sz val="9"/>
        <rFont val="Calibri"/>
        <family val="2"/>
        <charset val="238"/>
        <scheme val="minor"/>
      </rPr>
      <t>wymagane doświadczenie w serwisowaniu i konserwacji mikroskopów oraz posiadanie uprawnień do serwisowania mikroskopów.</t>
    </r>
  </si>
  <si>
    <t>Nicon Instruments</t>
  </si>
  <si>
    <t>Termometr min-max elektroniczny typ RT 804
D-20/22/W/S/SB</t>
  </si>
  <si>
    <r>
      <rPr>
        <b/>
        <sz val="10"/>
        <color theme="1"/>
        <rFont val="Calibri"/>
        <family val="2"/>
        <charset val="238"/>
        <scheme val="minor"/>
      </rPr>
      <t>usługa</t>
    </r>
    <r>
      <rPr>
        <sz val="10"/>
        <color theme="1"/>
        <rFont val="Calibri"/>
        <family val="2"/>
        <scheme val="minor"/>
      </rPr>
      <t>:
-wzorcowanie czujnika zewnętrznego (na out) w punktach: 0</t>
    </r>
    <r>
      <rPr>
        <sz val="10"/>
        <color theme="1"/>
        <rFont val="Arial"/>
        <family val="2"/>
        <charset val="238"/>
      </rPr>
      <t>º</t>
    </r>
    <r>
      <rPr>
        <sz val="10"/>
        <color theme="1"/>
        <rFont val="Calibri"/>
        <family val="2"/>
        <scheme val="minor"/>
      </rPr>
      <t>C, 2</t>
    </r>
    <r>
      <rPr>
        <sz val="10"/>
        <color theme="1"/>
        <rFont val="Arial"/>
        <family val="2"/>
        <charset val="238"/>
      </rPr>
      <t>º</t>
    </r>
    <r>
      <rPr>
        <sz val="10"/>
        <color theme="1"/>
        <rFont val="Calibri"/>
        <family val="2"/>
        <scheme val="minor"/>
      </rPr>
      <t>C, 8</t>
    </r>
    <r>
      <rPr>
        <sz val="10"/>
        <color theme="1"/>
        <rFont val="Arial"/>
        <family val="2"/>
        <charset val="238"/>
      </rPr>
      <t>º</t>
    </r>
    <r>
      <rPr>
        <sz val="10"/>
        <color theme="1"/>
        <rFont val="Calibri"/>
        <family val="2"/>
        <scheme val="minor"/>
      </rPr>
      <t>C:
-wzorcowanie czujnika wewnętrznego (na in) w punktach: 18</t>
    </r>
    <r>
      <rPr>
        <sz val="10"/>
        <color theme="1"/>
        <rFont val="Arial"/>
        <family val="2"/>
        <charset val="238"/>
      </rPr>
      <t>º</t>
    </r>
    <r>
      <rPr>
        <sz val="10"/>
        <color theme="1"/>
        <rFont val="Calibri"/>
        <family val="2"/>
        <scheme val="minor"/>
      </rPr>
      <t>C, 27</t>
    </r>
    <r>
      <rPr>
        <sz val="10"/>
        <color theme="1"/>
        <rFont val="Arial"/>
        <family val="2"/>
        <charset val="238"/>
      </rPr>
      <t>º</t>
    </r>
    <r>
      <rPr>
        <sz val="10"/>
        <color theme="1"/>
        <rFont val="Calibri"/>
        <family val="2"/>
        <scheme val="minor"/>
      </rPr>
      <t xml:space="preserve">C,
-wydanie świadectwa wzorcowania do terminu wskazanego : 23.11.2026;
</t>
    </r>
    <r>
      <rPr>
        <b/>
        <sz val="10"/>
        <color theme="1"/>
        <rFont val="Calibri"/>
        <family val="2"/>
        <charset val="238"/>
        <scheme val="minor"/>
      </rPr>
      <t>Wykonawca:</t>
    </r>
    <r>
      <rPr>
        <sz val="10"/>
        <color theme="1"/>
        <rFont val="Calibri"/>
        <family val="2"/>
        <scheme val="minor"/>
      </rPr>
      <t xml:space="preserve">
-laboratorium posiadajace akredytację PCA w danym zakresie,
-niepewność pomiaru dla CMC</t>
    </r>
    <r>
      <rPr>
        <sz val="10"/>
        <color theme="1"/>
        <rFont val="Aptos Narrow"/>
        <family val="2"/>
      </rPr>
      <t>≤</t>
    </r>
    <r>
      <rPr>
        <sz val="10"/>
        <color theme="1"/>
        <rFont val="Calibri"/>
        <family val="2"/>
      </rPr>
      <t>0,1</t>
    </r>
    <r>
      <rPr>
        <sz val="10"/>
        <color theme="1"/>
        <rFont val="Arial"/>
        <family val="2"/>
        <charset val="238"/>
      </rPr>
      <t>º</t>
    </r>
    <r>
      <rPr>
        <sz val="10"/>
        <color theme="1"/>
        <rFont val="Calibri"/>
        <family val="2"/>
      </rPr>
      <t>C</t>
    </r>
  </si>
  <si>
    <t>Radiamce Instruments Ltd.</t>
  </si>
  <si>
    <t>Rejestrator Testo 176T2
D-22/03/W/S/SB</t>
  </si>
  <si>
    <t>Pok.nr C.2.33 ul.Pielęgniarek 6, 20-708 Lublin</t>
  </si>
  <si>
    <r>
      <rPr>
        <b/>
        <sz val="10"/>
        <color theme="1"/>
        <rFont val="Calibri"/>
        <family val="2"/>
        <charset val="238"/>
        <scheme val="minor"/>
      </rPr>
      <t>usługa</t>
    </r>
    <r>
      <rPr>
        <sz val="10"/>
        <color theme="1"/>
        <rFont val="Calibri"/>
        <family val="2"/>
        <scheme val="minor"/>
      </rPr>
      <t>:
-wzorcowanie sondy na kanale 1 nr 16057977 w punktach: 37</t>
    </r>
    <r>
      <rPr>
        <sz val="10"/>
        <color theme="1"/>
        <rFont val="Arial"/>
        <family val="2"/>
        <charset val="238"/>
      </rPr>
      <t>º</t>
    </r>
    <r>
      <rPr>
        <sz val="10"/>
        <color theme="1"/>
        <rFont val="Calibri"/>
        <family val="2"/>
        <scheme val="minor"/>
      </rPr>
      <t>C, 25</t>
    </r>
    <r>
      <rPr>
        <sz val="10"/>
        <color theme="1"/>
        <rFont val="Arial"/>
        <family val="2"/>
        <charset val="238"/>
      </rPr>
      <t>º</t>
    </r>
    <r>
      <rPr>
        <sz val="10"/>
        <color theme="1"/>
        <rFont val="Calibri"/>
        <family val="2"/>
        <scheme val="minor"/>
      </rPr>
      <t>C,
-wzorcowanie sondy na kanale 2 nr 16057978  w punktach: 44</t>
    </r>
    <r>
      <rPr>
        <sz val="10"/>
        <color theme="1"/>
        <rFont val="Arial"/>
        <family val="2"/>
        <charset val="238"/>
      </rPr>
      <t>º</t>
    </r>
    <r>
      <rPr>
        <sz val="10"/>
        <color theme="1"/>
        <rFont val="Calibri"/>
        <family val="2"/>
        <scheme val="minor"/>
      </rPr>
      <t>C, 30</t>
    </r>
    <r>
      <rPr>
        <sz val="10"/>
        <color theme="1"/>
        <rFont val="Arial"/>
        <family val="2"/>
        <charset val="238"/>
      </rPr>
      <t>º</t>
    </r>
    <r>
      <rPr>
        <sz val="10"/>
        <color theme="1"/>
        <rFont val="Calibri"/>
        <family val="2"/>
        <scheme val="minor"/>
      </rPr>
      <t xml:space="preserve">C,
-wydanie świadectwa wzorcowania do: 30.01.2027;
</t>
    </r>
    <r>
      <rPr>
        <b/>
        <sz val="10"/>
        <color theme="1"/>
        <rFont val="Calibri"/>
        <family val="2"/>
        <charset val="238"/>
        <scheme val="minor"/>
      </rPr>
      <t>Wykonawca:</t>
    </r>
    <r>
      <rPr>
        <sz val="10"/>
        <color theme="1"/>
        <rFont val="Calibri"/>
        <family val="2"/>
        <scheme val="minor"/>
      </rPr>
      <t xml:space="preserve">
-laboratorium posiadajace akredytację PCA w danym zakresie,
-niepewność pomiaru dla CMC</t>
    </r>
    <r>
      <rPr>
        <sz val="10"/>
        <color theme="1"/>
        <rFont val="Aptos Narrow"/>
        <family val="2"/>
      </rPr>
      <t>≤</t>
    </r>
    <r>
      <rPr>
        <sz val="10"/>
        <color theme="1"/>
        <rFont val="Calibri"/>
        <family val="2"/>
      </rPr>
      <t>0,1</t>
    </r>
    <r>
      <rPr>
        <sz val="10"/>
        <color theme="1"/>
        <rFont val="Arial"/>
        <family val="2"/>
        <charset val="238"/>
      </rPr>
      <t>º</t>
    </r>
    <r>
      <rPr>
        <sz val="10"/>
        <color theme="1"/>
        <rFont val="Calibri"/>
        <family val="2"/>
      </rPr>
      <t>C</t>
    </r>
  </si>
  <si>
    <t>Testo SE &amp; Co.KGaA</t>
  </si>
  <si>
    <t>Rejestrator Testo 176T2
D-22/04/W/S/SB</t>
  </si>
  <si>
    <t>Pok.nr C.2.29 ul.Pielęgniarek 6, 20-708 Lublin</t>
  </si>
  <si>
    <r>
      <rPr>
        <b/>
        <sz val="10"/>
        <color theme="1"/>
        <rFont val="Calibri"/>
        <family val="2"/>
        <charset val="238"/>
        <scheme val="minor"/>
      </rPr>
      <t>usługa</t>
    </r>
    <r>
      <rPr>
        <sz val="10"/>
        <color theme="1"/>
        <rFont val="Calibri"/>
        <family val="2"/>
        <scheme val="minor"/>
      </rPr>
      <t>:
-wzorcowanie sondy na kanale 1 nr 16057975 w punktach: 41</t>
    </r>
    <r>
      <rPr>
        <sz val="10"/>
        <color theme="1"/>
        <rFont val="Arial"/>
        <family val="2"/>
        <charset val="238"/>
      </rPr>
      <t>º</t>
    </r>
    <r>
      <rPr>
        <sz val="10"/>
        <color theme="1"/>
        <rFont val="Calibri"/>
        <family val="2"/>
        <scheme val="minor"/>
      </rPr>
      <t>C, 44</t>
    </r>
    <r>
      <rPr>
        <sz val="10"/>
        <color theme="1"/>
        <rFont val="Arial"/>
        <family val="2"/>
        <charset val="238"/>
      </rPr>
      <t>º</t>
    </r>
    <r>
      <rPr>
        <sz val="10"/>
        <color theme="1"/>
        <rFont val="Calibri"/>
        <family val="2"/>
        <scheme val="minor"/>
      </rPr>
      <t>C,
-wzorcowanie sondy na kanale 2 nr 16057976  w punktach: 22</t>
    </r>
    <r>
      <rPr>
        <sz val="10"/>
        <color theme="1"/>
        <rFont val="Arial"/>
        <family val="2"/>
        <charset val="238"/>
      </rPr>
      <t>º</t>
    </r>
    <r>
      <rPr>
        <sz val="10"/>
        <color theme="1"/>
        <rFont val="Calibri"/>
        <family val="2"/>
        <scheme val="minor"/>
      </rPr>
      <t>C, 36</t>
    </r>
    <r>
      <rPr>
        <sz val="10"/>
        <color theme="1"/>
        <rFont val="Arial"/>
        <family val="2"/>
        <charset val="238"/>
      </rPr>
      <t>º</t>
    </r>
    <r>
      <rPr>
        <sz val="10"/>
        <color theme="1"/>
        <rFont val="Calibri"/>
        <family val="2"/>
        <scheme val="minor"/>
      </rPr>
      <t xml:space="preserve">C,
-wydanie świadectwa wzorcowania do: 30.01.2027;
</t>
    </r>
    <r>
      <rPr>
        <b/>
        <sz val="10"/>
        <color theme="1"/>
        <rFont val="Calibri"/>
        <family val="2"/>
        <charset val="238"/>
        <scheme val="minor"/>
      </rPr>
      <t>Wykonawca:</t>
    </r>
    <r>
      <rPr>
        <sz val="10"/>
        <color theme="1"/>
        <rFont val="Calibri"/>
        <family val="2"/>
        <scheme val="minor"/>
      </rPr>
      <t xml:space="preserve">
-laboratorium posiadajace akredytacjęPCA w danym zakresie,
-niepewność pomiaru dla CMC</t>
    </r>
    <r>
      <rPr>
        <sz val="10"/>
        <color theme="1"/>
        <rFont val="Aptos Narrow"/>
        <family val="2"/>
      </rPr>
      <t>≤</t>
    </r>
    <r>
      <rPr>
        <sz val="10"/>
        <color theme="1"/>
        <rFont val="Calibri"/>
        <family val="2"/>
      </rPr>
      <t>0,1</t>
    </r>
    <r>
      <rPr>
        <sz val="10"/>
        <color theme="1"/>
        <rFont val="Arial"/>
        <family val="2"/>
        <charset val="238"/>
      </rPr>
      <t>º</t>
    </r>
    <r>
      <rPr>
        <sz val="10"/>
        <color theme="1"/>
        <rFont val="Calibri"/>
        <family val="2"/>
      </rPr>
      <t>C</t>
    </r>
  </si>
  <si>
    <t>DL</t>
  </si>
  <si>
    <t>Pok.nr 225 ul.Pielęgniarek 6, 20-708 Lublin</t>
  </si>
  <si>
    <t>PPHU Termoprodukt</t>
  </si>
  <si>
    <t>Wzorcowanie termometru elektronicznego 100-TP  z sondą wykonaną ze stali kwasoodpornej
(zakres wskazań: -50 do 250°C;
działka elementarna 0,01°C) 
B-02/07W/S/DL</t>
  </si>
  <si>
    <r>
      <rPr>
        <b/>
        <sz val="10"/>
        <rFont val="Calibri"/>
        <family val="2"/>
        <charset val="238"/>
        <scheme val="minor"/>
      </rPr>
      <t>usługa</t>
    </r>
    <r>
      <rPr>
        <sz val="10"/>
        <rFont val="Calibri"/>
        <family val="2"/>
        <scheme val="minor"/>
      </rPr>
      <t xml:space="preserve">:
-Wzorcowanie termometru w punktach:-25,-20,-17,-10,0,5,10,25,35°C. 
-Świadectwo wzorcowania, wystawione przez akredytowane laboratorium w zakresie jego akredytacji, wzorcowanie zgodnie z normą PN-EN ISO 8655-1:2003, w zakresie błędów systematycznych i przypadkowych do terminu wskazanego : 08.07.2026;
</t>
    </r>
    <r>
      <rPr>
        <b/>
        <sz val="10"/>
        <rFont val="Calibri"/>
        <family val="2"/>
        <charset val="238"/>
        <scheme val="minor"/>
      </rPr>
      <t>Wykonawca:</t>
    </r>
    <r>
      <rPr>
        <sz val="10"/>
        <rFont val="Calibri"/>
        <family val="2"/>
        <scheme val="minor"/>
      </rPr>
      <t xml:space="preserve">
-laboratorium posiadajace akredytację PCA w danym zakresie,
-niepewność pomiaru dla CMC</t>
    </r>
    <r>
      <rPr>
        <sz val="10"/>
        <rFont val="Aptos Narrow"/>
        <family val="2"/>
      </rPr>
      <t>≤</t>
    </r>
    <r>
      <rPr>
        <sz val="10"/>
        <rFont val="Calibri"/>
        <family val="2"/>
      </rPr>
      <t>0,06°C</t>
    </r>
    <r>
      <rPr>
        <sz val="10"/>
        <rFont val="Calibri"/>
        <family val="2"/>
        <charset val="238"/>
        <scheme val="minor"/>
      </rPr>
      <t xml:space="preserve">                                                                               Ostatnie swiadectwo wzorcowania Termo-Precyzja Laboratorium Pomiarowe  z dnia 8.07.2024r. Nr 749-4/2024</t>
    </r>
  </si>
  <si>
    <t>PBŚ środowisko pracy</t>
  </si>
  <si>
    <t>Miernik poziomu  dźwięku SVAN 979</t>
  </si>
  <si>
    <t>Svantek Sp. z o.o. Warszawa</t>
  </si>
  <si>
    <t>2024r.</t>
  </si>
  <si>
    <t>11554
a) 2164
b)1661 S</t>
  </si>
  <si>
    <t>2006 r.
a) 2006 r.
b) 2006 r.</t>
  </si>
  <si>
    <t>Svantek Sp. z o.o. Warszawa
a) Dytran Instruments Inc.
b) Svantek Sp. z o.o. Warszawa</t>
  </si>
  <si>
    <t>PBŚ SP środowisko pracy</t>
  </si>
  <si>
    <t>Kalibrator drgań mechanicznych K-20</t>
  </si>
  <si>
    <t>2010 r.</t>
  </si>
  <si>
    <t>PPUH Emson-Mat Kraków</t>
  </si>
  <si>
    <t>do 18.12.
2026 r.</t>
  </si>
  <si>
    <t>Pok.nr 213 ul.Pielęgniarek 6, 20-708 Lublin</t>
  </si>
  <si>
    <t>10223F334114</t>
  </si>
  <si>
    <t>011/8010349</t>
  </si>
  <si>
    <t>31.07.2026</t>
  </si>
  <si>
    <t>324-0001/33</t>
  </si>
  <si>
    <t>Pok.nr 131 ul.Pielęgniarek 6, 20-708 Lublin</t>
  </si>
  <si>
    <t>804-0368/20</t>
  </si>
  <si>
    <t>DL-PFWŻ</t>
  </si>
  <si>
    <r>
      <rPr>
        <b/>
        <sz val="9"/>
        <rFont val="Calibri"/>
        <family val="2"/>
        <charset val="238"/>
        <scheme val="minor"/>
      </rPr>
      <t>Usługa</t>
    </r>
    <r>
      <rPr>
        <sz val="9"/>
        <rFont val="Calibri"/>
        <family val="2"/>
        <charset val="238"/>
        <scheme val="minor"/>
      </rPr>
      <t xml:space="preserve">:
- wzorcowanie w 3 punktach: 20°C/60%; 22°C/40%; 25°C/60%
- wydanie świadectwa wzorcowania wraz z podaną niepewnością do dnia 10.08.2026
</t>
    </r>
    <r>
      <rPr>
        <b/>
        <sz val="9"/>
        <rFont val="Calibri"/>
        <family val="2"/>
        <charset val="238"/>
        <scheme val="minor"/>
      </rPr>
      <t>Wykonawca:</t>
    </r>
    <r>
      <rPr>
        <sz val="9"/>
        <rFont val="Calibri"/>
        <family val="2"/>
        <charset val="238"/>
        <scheme val="minor"/>
      </rPr>
      <t xml:space="preserve">
- akredytowane na normę PN-EN ISO/IEC 17025 laboratorium wzorcujace, którego zakres akredytacji objmuje w/w punkty wzorcowania temperatury i wilgotności względnej
- niepewność pomiaru dla CMC max 0,15ºC/1,5%RH</t>
    </r>
  </si>
  <si>
    <r>
      <rPr>
        <b/>
        <sz val="9"/>
        <rFont val="Calibri"/>
        <family val="2"/>
        <charset val="238"/>
        <scheme val="minor"/>
      </rPr>
      <t>Usługa</t>
    </r>
    <r>
      <rPr>
        <sz val="9"/>
        <rFont val="Calibri"/>
        <family val="2"/>
        <charset val="238"/>
        <scheme val="minor"/>
      </rPr>
      <t xml:space="preserve">:
- wzorcowanie w 3 punktach: 16°C/80%; 22°C/40%; 30°C/15%
- wydanie świadectwa wzorcowania wraz z podaną niepewnością do dnia 10.08.2026
</t>
    </r>
    <r>
      <rPr>
        <b/>
        <sz val="9"/>
        <rFont val="Calibri"/>
        <family val="2"/>
        <charset val="238"/>
        <scheme val="minor"/>
      </rPr>
      <t>Wykonawca:</t>
    </r>
    <r>
      <rPr>
        <sz val="9"/>
        <rFont val="Calibri"/>
        <family val="2"/>
        <charset val="238"/>
        <scheme val="minor"/>
      </rPr>
      <t xml:space="preserve">
- akredytowane na normę PN-EN ISO/IEC 17025 laboratorium wzorcujace, którego zakres akredytacji objmuje w/w punkty wzorcowania temperatury i wilgotności względnej
- niepewność pomiaru dla CMC max 0,15ºC/1,5%RH</t>
    </r>
  </si>
  <si>
    <t>10.08.2026</t>
  </si>
  <si>
    <t>Termohigrometr 608-H2
D-20/06/W/S/SF</t>
  </si>
  <si>
    <t>Termohigrometr 608-H2
D-20/10/W/S/SF</t>
  </si>
  <si>
    <t>Termohigrometr 608-H2
D-20/15/W/S/SF</t>
  </si>
  <si>
    <t>Pok.nr 210 ul.Pielęgniarek 6, 20-708 Lublin</t>
  </si>
  <si>
    <t>Pok.nr 211 ul.Pielęgniarek 6, 20-708 Lublin</t>
  </si>
  <si>
    <r>
      <rPr>
        <b/>
        <sz val="9"/>
        <rFont val="Calibri"/>
        <family val="2"/>
        <scheme val="minor"/>
      </rPr>
      <t>Sprężarka</t>
    </r>
    <r>
      <rPr>
        <sz val="9"/>
        <rFont val="Calibri"/>
        <family val="2"/>
        <scheme val="minor"/>
      </rPr>
      <t xml:space="preserve"> 24/10GENESI M do chromatografu gazowego  Agilent  6890 (A-02/09/S/K/C/SA)</t>
    </r>
  </si>
  <si>
    <t>31.12.2026</t>
  </si>
  <si>
    <r>
      <rPr>
        <b/>
        <sz val="9"/>
        <rFont val="Calibri"/>
        <family val="2"/>
        <charset val="238"/>
        <scheme val="minor"/>
      </rPr>
      <t>Przegląd stanu technicznego i sprawdzenie wirówki w zakresi</t>
    </r>
    <r>
      <rPr>
        <sz val="9"/>
        <rFont val="Calibri"/>
        <family val="2"/>
        <charset val="238"/>
        <scheme val="minor"/>
      </rPr>
      <t xml:space="preserve">e:
* oględziny zewnętrzne, próby funkcjonalne w zakresie sterowania i sygnalizacji
* działanie układu niewyważenia
* działanie układu blokady pokrywy
* impedancja uziemiania
* pomiar prądów bezpiecznychh
* prędkość obrotowa - 4000rpm
* czas wirowania - 20 min.
Protokół przeglądu potwierdzający poprawne działanie wirówki wraz ze stwierdzeniem czy urządzenie kwalifikuje się do eksploatacji oraz z wynikami sprawdzenia urządzenia w w/w zakresie
</t>
    </r>
    <r>
      <rPr>
        <b/>
        <sz val="9"/>
        <rFont val="Calibri"/>
        <family val="2"/>
        <charset val="238"/>
        <scheme val="minor"/>
      </rPr>
      <t>Wykonawca</t>
    </r>
    <r>
      <rPr>
        <sz val="9"/>
        <rFont val="Calibri"/>
        <family val="2"/>
        <charset val="238"/>
        <scheme val="minor"/>
      </rPr>
      <t>: autoryzowany serwis urządzeń MPW MED.Instruments</t>
    </r>
  </si>
  <si>
    <r>
      <rPr>
        <b/>
        <sz val="9"/>
        <rFont val="Calibri"/>
        <family val="2"/>
        <charset val="238"/>
        <scheme val="minor"/>
      </rPr>
      <t>Przegląd stanu technicznego i sprawdzenie wirówki w zakresie:</t>
    </r>
    <r>
      <rPr>
        <sz val="9"/>
        <rFont val="Calibri"/>
        <family val="2"/>
        <charset val="238"/>
        <scheme val="minor"/>
      </rPr>
      <t xml:space="preserve">
* oględziny zewnętrzne, próby funkcjonalne w zakresie sterowania i sygnalizacji
* działanie układu niewyważenia
* działanie układu blokady pokrywy
* impedancja uziemiania
* pomiar prądów bezpiecznychh
* prędkość obrotowa - 2500rpm
* czas wirowania - 10 min.
Protokół przeglądu potwierdzający poprawne działanie wirówki wraz ze stwierdzeniem czy urządzenie kwalifikuje się do eksploatacji oraz z wynikami sprawdzenia urządzenia w w/w zakresie
</t>
    </r>
    <r>
      <rPr>
        <b/>
        <sz val="9"/>
        <rFont val="Calibri"/>
        <family val="2"/>
        <charset val="238"/>
        <scheme val="minor"/>
      </rPr>
      <t>Wykonawca</t>
    </r>
    <r>
      <rPr>
        <sz val="9"/>
        <rFont val="Calibri"/>
        <family val="2"/>
        <charset val="238"/>
        <scheme val="minor"/>
      </rPr>
      <t>: autoryzowany serwis urządzeń MPW MED.Instruments</t>
    </r>
  </si>
  <si>
    <r>
      <rPr>
        <b/>
        <sz val="9"/>
        <color theme="1"/>
        <rFont val="Calibri"/>
        <family val="2"/>
        <charset val="238"/>
        <scheme val="minor"/>
      </rPr>
      <t>Dejonizator Wody</t>
    </r>
    <r>
      <rPr>
        <sz val="9"/>
        <color theme="1"/>
        <rFont val="Calibri"/>
        <family val="2"/>
        <scheme val="minor"/>
      </rPr>
      <t xml:space="preserve"> Hydrolab R5 UF
D-04/05/S/SA</t>
    </r>
  </si>
  <si>
    <r>
      <rPr>
        <b/>
        <sz val="9"/>
        <color theme="1"/>
        <rFont val="Calibri"/>
        <family val="2"/>
        <charset val="238"/>
        <scheme val="minor"/>
      </rPr>
      <t>Dejonizator Wod</t>
    </r>
    <r>
      <rPr>
        <sz val="9"/>
        <color theme="1"/>
        <rFont val="Calibri"/>
        <family val="2"/>
        <scheme val="minor"/>
      </rPr>
      <t>y Hydrolab  R5 UF
D-04/03/S/SA</t>
    </r>
  </si>
  <si>
    <r>
      <rPr>
        <b/>
        <sz val="9"/>
        <color theme="1"/>
        <rFont val="Calibri"/>
        <family val="2"/>
        <charset val="238"/>
        <scheme val="minor"/>
      </rPr>
      <t xml:space="preserve">Dejonizator wody </t>
    </r>
    <r>
      <rPr>
        <sz val="9"/>
        <color theme="1"/>
        <rFont val="Calibri"/>
        <family val="2"/>
        <scheme val="minor"/>
      </rPr>
      <t>Polwater DL2-100
D-04/04/S/SA</t>
    </r>
  </si>
  <si>
    <r>
      <rPr>
        <b/>
        <sz val="9"/>
        <rFont val="Calibri"/>
        <family val="2"/>
        <charset val="238"/>
        <scheme val="minor"/>
      </rPr>
      <t>Usługa:</t>
    </r>
    <r>
      <rPr>
        <sz val="9"/>
        <rFont val="Calibri"/>
        <family val="2"/>
        <charset val="238"/>
        <scheme val="minor"/>
      </rPr>
      <t xml:space="preserve"> sprawdzanie stanu technicznego urządzenia. Sprawdzenie demineralizatora pod kątem parametrów produkowanej wody na poszczególnych etapach oczyszczania. W razie konieczności wymiana modułu RO D100 (jeśli parametry wody wskazują na taka potrzebę). Sprawdzenie czasu pracy lampy UV i jej wymiana jeśli czas pracy elementu zastał przekroczony/zbliża się do przekroczenia. Sprawdzenie stanu zasilacza lampy UV i jego ewentulaną wymianę. Sprawdzenie wszelkich połączeń i w razie potrzeby ich wymianę.  W przypadku przeglądu i konserwacji w siedzibie producenta urządzenia, serwis ma zapewnić w tym czasie  urządzenie zastępcze o tych samych parametrach. 
</t>
    </r>
    <r>
      <rPr>
        <b/>
        <sz val="9"/>
        <rFont val="Calibri"/>
        <family val="2"/>
        <charset val="238"/>
        <scheme val="minor"/>
      </rPr>
      <t>Wykonawca:</t>
    </r>
    <r>
      <rPr>
        <sz val="9"/>
        <rFont val="Calibri"/>
        <family val="2"/>
        <charset val="238"/>
        <scheme val="minor"/>
      </rPr>
      <t xml:space="preserve"> autoryzowany serwis urządzeń Hydrolab</t>
    </r>
  </si>
  <si>
    <t>Wirówka MPW-223E
D-18/02/S/SA</t>
  </si>
  <si>
    <t>Wirówka MPW-340
D-18/01/S/SF</t>
  </si>
  <si>
    <t>Wirówka MPW-352R z chłodzeniem
D-18/02/S/SF</t>
  </si>
  <si>
    <t>MPW MED. Instruments  Warszawa</t>
  </si>
  <si>
    <t>MPW MED. Instruments
(dawniej Mechanika Precyzyjna) Warszawa</t>
  </si>
  <si>
    <r>
      <t xml:space="preserve">Przegląd stanu technicznego i sprawdzenie wirówki w zakresie:
* oględziny zewnętrzne, próby funkcjonalne w zakresie sterowania i sygnalizacji
* działanie układu niewyważenia
* działanie układu blokady pokrywy
* impedancja uziemiania
* pomiar prądów bezpiecznych
* prędkość obrotowa - 3600rpm
* czas wirowania - 10 min
* temperatura 4°C
Protokół przeglądu potwierdzający poprawne działanie wirówki wraz ze stwierdzeniem czy urządzenie kwalifikuje się do eksploatacji oraz z wynikami sprawdzenia urządzenia w w/w zakresie
</t>
    </r>
    <r>
      <rPr>
        <b/>
        <sz val="9"/>
        <rFont val="Calibri"/>
        <family val="2"/>
        <charset val="238"/>
        <scheme val="minor"/>
      </rPr>
      <t>Wykonawca</t>
    </r>
    <r>
      <rPr>
        <sz val="9"/>
        <rFont val="Calibri"/>
        <family val="2"/>
        <charset val="238"/>
        <scheme val="minor"/>
      </rPr>
      <t>: autoryzowany serwis urządzeń MPW MED.Instruments</t>
    </r>
  </si>
  <si>
    <t xml:space="preserve">TESTO </t>
  </si>
  <si>
    <t>Testo</t>
  </si>
  <si>
    <t>011/8010328</t>
  </si>
  <si>
    <t>011/8010406</t>
  </si>
  <si>
    <t>011/8010287
a)801-0287/06
b)801-0287/06</t>
  </si>
  <si>
    <t>Gramet</t>
  </si>
  <si>
    <r>
      <rPr>
        <b/>
        <sz val="10"/>
        <color theme="1"/>
        <rFont val="Calibri"/>
        <family val="2"/>
        <charset val="238"/>
        <scheme val="minor"/>
      </rPr>
      <t>usługa</t>
    </r>
    <r>
      <rPr>
        <sz val="10"/>
        <color theme="1"/>
        <rFont val="Calibri"/>
        <family val="2"/>
        <scheme val="minor"/>
      </rPr>
      <t xml:space="preserve">:
-Wzorcowanie wzorców masy o nominałach:100 mg, 1g, 10g, 100g
-wydanie świadectwa wzorcowania do terminu wskazanego : 28.06.2026r.
</t>
    </r>
    <r>
      <rPr>
        <b/>
        <sz val="10"/>
        <color theme="1"/>
        <rFont val="Calibri"/>
        <family val="2"/>
        <charset val="238"/>
        <scheme val="minor"/>
      </rPr>
      <t>Wykonawca:</t>
    </r>
    <r>
      <rPr>
        <sz val="10"/>
        <color theme="1"/>
        <rFont val="Calibri"/>
        <family val="2"/>
        <scheme val="minor"/>
      </rPr>
      <t xml:space="preserve">
-laboratorium posiadajace akredytację PCA w danym zakresie,
-niepewność pomiaru dla CMC  co najmniej odpowiednio:
100 mg- CMC ≤ 0,0030mg
1g- CMC ≤ 0,0060mg
10g- CMC≤ 0,012mg
100g- CMC≤0,032mg</t>
    </r>
    <r>
      <rPr>
        <sz val="10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Ostatnie swiadectwo wzorcowania wyadne przez Radwag nr 8617/2908/24 z dnia 28.06.2026r.</t>
    </r>
  </si>
  <si>
    <t>28.06.2026</t>
  </si>
  <si>
    <t>Wzorce masy I rzędu E2                                           B-03/07/W/DL – komplet 4 szt.                                                   Kształt 100mg- wielokąt z zagiętym bokiem,                                                                          materiał- nowe srebro/ stal nierdzewna</t>
  </si>
  <si>
    <t>MGF</t>
  </si>
  <si>
    <r>
      <rPr>
        <b/>
        <sz val="9"/>
        <rFont val="Calibri"/>
        <family val="2"/>
        <charset val="238"/>
        <scheme val="minor"/>
      </rPr>
      <t xml:space="preserve">Usługa: </t>
    </r>
    <r>
      <rPr>
        <sz val="9"/>
        <rFont val="Calibri"/>
        <family val="2"/>
        <scheme val="minor"/>
      </rPr>
      <t xml:space="preserve">
- przegląd i konserwacja wraz z ewentualną wymianą zużytych lub niesprawnych elementów: uszczelki, filtry, osuszacz, zawór bezpieczeństwa</t>
    </r>
    <r>
      <rPr>
        <sz val="9"/>
        <rFont val="Calibri"/>
        <family val="2"/>
        <charset val="238"/>
        <scheme val="minor"/>
      </rPr>
      <t xml:space="preserve">
- pisemne poświadczenie przeprowadzonych czynności</t>
    </r>
  </si>
  <si>
    <t>Pok.nr C.2.5 ul.Pielęgniarek 6, 20-708 Lublin</t>
  </si>
  <si>
    <r>
      <rPr>
        <b/>
        <sz val="10"/>
        <rFont val="Calibri"/>
        <family val="2"/>
        <scheme val="minor"/>
      </rPr>
      <t>usługa</t>
    </r>
    <r>
      <rPr>
        <sz val="10"/>
        <rFont val="Calibri"/>
        <family val="2"/>
        <scheme val="minor"/>
      </rPr>
      <t xml:space="preserve">:
-wzorcowanie na zgodność z normą PN-EN ISO 8041-1:2017 w zakresie:
1) wartość skuteczna przyspieszenia drgań 10 m/s2 dla częstotliwości nominalnej 
 ≈ 80 Hz 
2)wartość skuteczna przyspieszenia drgań 1 m/s2 dla częstotliwości nominalnej 16 Hz
- zawarcie stwierdzenia zgodności z normą PN-EN ISO 8041-1:2017 w świadectwie wzorcowania                       
-wydanie świadectwa wzorcowania do  18.12.2026;
</t>
    </r>
    <r>
      <rPr>
        <b/>
        <sz val="10"/>
        <rFont val="Calibri"/>
        <family val="2"/>
        <scheme val="minor"/>
      </rPr>
      <t>Wykonawca:</t>
    </r>
    <r>
      <rPr>
        <sz val="10"/>
        <rFont val="Calibri"/>
        <family val="2"/>
        <scheme val="minor"/>
      </rPr>
      <t xml:space="preserve">
-laboratorium posiadajace akredytację PCA w danym zakresie, 
- wymagania dla niepewności pomiaru dla CMC ≤ 1,5 %
</t>
    </r>
  </si>
  <si>
    <t>ARRE-0184 8320000</t>
  </si>
  <si>
    <t>2022 r.</t>
  </si>
  <si>
    <t>Detektor gazów X-am 5000 Drager</t>
  </si>
  <si>
    <t>Drager Safety AG &amp; KGaA Lubeka Niemcy</t>
  </si>
  <si>
    <t xml:space="preserve">Pok.nr 225 ul.Pielęgniarek 6, 20-708 Lublin </t>
  </si>
  <si>
    <t>Pakiet 1</t>
  </si>
  <si>
    <t>Załącznik nr 2 do Zaproszenia</t>
  </si>
  <si>
    <t>ZP.272.2.100.2026</t>
  </si>
  <si>
    <t xml:space="preserve">Waga PS-360 R2
</t>
  </si>
  <si>
    <t>OBM</t>
  </si>
  <si>
    <t>usługa wykonana w siedzibie Zamawia jącego TAK/NIE (zaznaczyć)</t>
  </si>
  <si>
    <t>w przypadku miejsca wykonania usługi poza siedzibą Zamawiającego podać adres pod jaki należy wysłać sprzet do wykonania usługi</t>
  </si>
  <si>
    <t>Pakiet 2</t>
  </si>
  <si>
    <t>351-0052/21</t>
  </si>
  <si>
    <r>
      <rPr>
        <b/>
        <sz val="10"/>
        <rFont val="Calibri"/>
        <family val="2"/>
        <charset val="238"/>
        <scheme val="minor"/>
      </rPr>
      <t>usługa</t>
    </r>
    <r>
      <rPr>
        <sz val="10"/>
        <rFont val="Calibri"/>
        <family val="2"/>
        <scheme val="minor"/>
      </rPr>
      <t xml:space="preserve">:
-wzorcowanie wagi na poziomach: 0,02 g, 1g, 10g, 50g, 350g,
-wydanie świadectwa wzorcowania do terminu wskazanego : 20.12.2026;
</t>
    </r>
    <r>
      <rPr>
        <b/>
        <sz val="10"/>
        <rFont val="Calibri"/>
        <family val="2"/>
        <charset val="238"/>
        <scheme val="minor"/>
      </rPr>
      <t>Wykonawca:</t>
    </r>
    <r>
      <rPr>
        <sz val="10"/>
        <rFont val="Calibri"/>
        <family val="2"/>
        <scheme val="minor"/>
      </rPr>
      <t xml:space="preserve">
-laboratorium posiadajace akredytację PCA w danym zakresie,
-niepewność pomiaru dla CMC</t>
    </r>
    <r>
      <rPr>
        <sz val="10"/>
        <rFont val="Aptos Narrow"/>
        <family val="2"/>
      </rPr>
      <t>≤</t>
    </r>
    <r>
      <rPr>
        <sz val="10"/>
        <rFont val="Calibri"/>
        <family val="2"/>
      </rPr>
      <t>0,002g</t>
    </r>
  </si>
  <si>
    <t>Pakiet 3</t>
  </si>
  <si>
    <t>Pakiet 4</t>
  </si>
  <si>
    <t>Pakiet 5</t>
  </si>
  <si>
    <t>Pakiet 6</t>
  </si>
  <si>
    <t>31 grudzień 2026</t>
  </si>
  <si>
    <t>Pakiet 7</t>
  </si>
  <si>
    <t>31 listopad 2026</t>
  </si>
  <si>
    <t>30 listopad 2026</t>
  </si>
  <si>
    <t>Pakiet 8</t>
  </si>
  <si>
    <t>RAZEM</t>
  </si>
  <si>
    <t>30 czerwiec 2026</t>
  </si>
  <si>
    <t>Pakiet 9</t>
  </si>
  <si>
    <t>Pakiet 10</t>
  </si>
  <si>
    <t>31 lipiec 2026</t>
  </si>
  <si>
    <t>Pakiet 11</t>
  </si>
  <si>
    <t>Pakiet 12</t>
  </si>
  <si>
    <t>Pakiet 13</t>
  </si>
  <si>
    <t>Pakiet 14</t>
  </si>
  <si>
    <t xml:space="preserve">do   18.12.2026 </t>
  </si>
  <si>
    <t>pok. 007</t>
  </si>
  <si>
    <t>Ofertę należy złozyć w formie elektronicznej lub w postaci elektronicznej opatrzonej podpisem zaufanym lub podpisem osobistym</t>
  </si>
  <si>
    <t>Pokój wentylatorownia/niski parterbudynku WSSE, ul.Pielęgniarek 6, 20-708 Lublin</t>
  </si>
  <si>
    <t>SUMA</t>
  </si>
  <si>
    <t>Miernik drgań mechanicznych SVAN 948 z przetwornikami:
a) przetwornik do drgań miejscowych typ 3023 M2 
b) przetworniki do drgań ogólnych typ SV 39A/L</t>
  </si>
  <si>
    <t>październik 2026</t>
  </si>
  <si>
    <t xml:space="preserve"> Wzorcowanie rejestratora temperatury złozony ze wskaźnika typ HD 32.7 oraz czujników temperatury typ: TOPE-361-6-200-3-A-L4p-TP47 oraz typ: TOPE-361-6-200-3-A-L4p-SLSL + TP47
(zakres wskazań: 0 do 250°C; działka elementarna 0,01°C) 
B-02/08/W/S/DL</t>
  </si>
  <si>
    <t>2018/2021</t>
  </si>
  <si>
    <t>Delta OHM, dla czujek ACSE Sp. Z o.o.</t>
  </si>
  <si>
    <t>30 lipiec 2026</t>
  </si>
  <si>
    <r>
      <rPr>
        <b/>
        <sz val="10"/>
        <rFont val="Calibri"/>
        <family val="2"/>
        <charset val="238"/>
        <scheme val="minor"/>
      </rPr>
      <t>usługa</t>
    </r>
    <r>
      <rPr>
        <sz val="10"/>
        <rFont val="Calibri"/>
        <family val="2"/>
        <scheme val="minor"/>
      </rPr>
      <t xml:space="preserve">:
-Wzorcowanie sond w punktach:
5 sond każda w temperaturze (5,22,30,36,42,56°C).
-Świadectwo wzorcowania, wystawione przez akredytowane laboratorium w zakresie jego akredytacji, wzorcowanie zgodnie z normą PN-EN ISO 8655-1:2003, w zakresie błędów systematycznych i przypadkowych dla wzorcowanych sond
</t>
    </r>
    <r>
      <rPr>
        <b/>
        <sz val="10"/>
        <rFont val="Calibri"/>
        <family val="2"/>
        <charset val="238"/>
        <scheme val="minor"/>
      </rPr>
      <t>Wykonawca:</t>
    </r>
    <r>
      <rPr>
        <sz val="10"/>
        <rFont val="Calibri"/>
        <family val="2"/>
        <scheme val="minor"/>
      </rPr>
      <t xml:space="preserve">
-laboratorium posiadajace akredytację PCA w danym zakresie,
-niepewność pomiaru dla CMC</t>
    </r>
    <r>
      <rPr>
        <sz val="10"/>
        <rFont val="Aptos Narrow"/>
        <family val="2"/>
      </rPr>
      <t>≤</t>
    </r>
    <r>
      <rPr>
        <sz val="10"/>
        <rFont val="Calibri"/>
        <family val="2"/>
      </rPr>
      <t>0,010°C</t>
    </r>
    <r>
      <rPr>
        <sz val="10"/>
        <rFont val="Calibri"/>
        <family val="2"/>
        <charset val="238"/>
        <scheme val="minor"/>
      </rPr>
      <t xml:space="preserve">                                                                             - Ostatnie swiadectwo wzorcowania PLUM Sp.z o.o.  Laboratorium Pomiarowe  z dnia 31.10.2024r. Nr 2409/751/LA/T/2024</t>
    </r>
  </si>
  <si>
    <r>
      <rPr>
        <b/>
        <sz val="10"/>
        <color theme="1"/>
        <rFont val="Calibri"/>
        <family val="2"/>
        <charset val="238"/>
        <scheme val="minor"/>
      </rPr>
      <t>usługa</t>
    </r>
    <r>
      <rPr>
        <sz val="10"/>
        <color theme="1"/>
        <rFont val="Calibri"/>
        <family val="2"/>
        <scheme val="minor"/>
      </rPr>
      <t xml:space="preserve">:
-wzorcowanie wg PN-EN 61672:2014 
- zawarcie stwierdzenia zgodnosci w świadectwie wzorcowania (dla miernika klasy 1)                         
-wydanie świadectwa wzorcowania </t>
    </r>
    <r>
      <rPr>
        <sz val="10"/>
        <rFont val="Calibri"/>
        <family val="2"/>
        <charset val="238"/>
        <scheme val="minor"/>
      </rPr>
      <t>do  18.12.2026;</t>
    </r>
    <r>
      <rPr>
        <sz val="10"/>
        <color theme="1"/>
        <rFont val="Calibri"/>
        <family val="2"/>
        <scheme val="minor"/>
      </rPr>
      <t xml:space="preserve">
</t>
    </r>
    <r>
      <rPr>
        <b/>
        <sz val="10"/>
        <color theme="1"/>
        <rFont val="Calibri"/>
        <family val="2"/>
        <charset val="238"/>
        <scheme val="minor"/>
      </rPr>
      <t>Wykonawca:</t>
    </r>
    <r>
      <rPr>
        <sz val="10"/>
        <color theme="1"/>
        <rFont val="Calibri"/>
        <family val="2"/>
        <scheme val="minor"/>
      </rPr>
      <t xml:space="preserve">
-laboratorium posiadajace akredytację PCA w danym zakresie, 
- wymagania dla niepewności pomiaru dla CMC:
1))Odpowiedz miernika na sygnał z kalibratora akustycznego, CMC ≤ 0,2dB        
 2)Odpowiedz miernika na elektryczne sygnały pomiarowe CMC ≤ 0,2 dB   
3) Charakterystyka częstotliwościowa miernika w polu swobodnym (częstotliwości 125 Hz do 8 kHz)  CMC ≤ 0,4 dB</t>
    </r>
  </si>
  <si>
    <r>
      <rPr>
        <b/>
        <sz val="10"/>
        <color theme="1"/>
        <rFont val="Calibri"/>
        <family val="2"/>
        <charset val="238"/>
        <scheme val="minor"/>
      </rPr>
      <t>usługa:</t>
    </r>
    <r>
      <rPr>
        <sz val="10"/>
        <color theme="1"/>
        <rFont val="Calibri"/>
        <family val="2"/>
        <charset val="238"/>
        <scheme val="minor"/>
      </rPr>
      <t xml:space="preserve"> 
- wzorcowanie zgodnie z normą PN-EN ISO 8041-1:2017 z uwzględnieniem wzorcowania urzadzenia do pomiaru czasu
- zawarcie stwierdzenia zgodności z wymaganiami PN-EN ISO 8041-1:2017  
w świadectwie wzorcowania
- wydanie świadectwa wzorcowania do  18.12.2026
Wykonawca:
-laboratorium posiadajace akredytację PCA w danym zakresie, 
- wymagania dla niepewności pomiaru dla CMC:
niepewność pomiary dla CMC w zakresie wyznaczania błędów liniowości miernika dla sygnału mechanicznego CMC &lt; 2%      </t>
    </r>
  </si>
  <si>
    <t>do 30.06.
2026 r.</t>
  </si>
  <si>
    <r>
      <rPr>
        <b/>
        <sz val="10"/>
        <rFont val="Calibri"/>
        <family val="2"/>
        <scheme val="minor"/>
      </rPr>
      <t>usługa</t>
    </r>
    <r>
      <rPr>
        <sz val="10"/>
        <rFont val="Calibri"/>
        <family val="2"/>
        <scheme val="minor"/>
      </rPr>
      <t xml:space="preserve">:
- wzorcowanie w punktach:
     a) </t>
    </r>
    <r>
      <rPr>
        <b/>
        <sz val="10"/>
        <rFont val="Calibri"/>
        <family val="2"/>
        <scheme val="minor"/>
      </rPr>
      <t>CO</t>
    </r>
    <r>
      <rPr>
        <sz val="10"/>
        <rFont val="Calibri"/>
        <family val="2"/>
        <scheme val="minor"/>
      </rPr>
      <t xml:space="preserve">: 2 ppm; 3 ppm; 5 ppm; 10 ppm; 20 ppm; 40 ppm; 50 ppm; 100 ppm; 
200 pmm; 500 ppm
b) </t>
    </r>
    <r>
      <rPr>
        <b/>
        <sz val="10"/>
        <rFont val="Calibri"/>
        <family val="2"/>
        <scheme val="minor"/>
      </rPr>
      <t>NO2</t>
    </r>
    <r>
      <rPr>
        <sz val="10"/>
        <rFont val="Calibri"/>
        <family val="2"/>
        <scheme val="minor"/>
      </rPr>
      <t xml:space="preserve">: 0,10 ppm; 0,18 ppm; 0,20 ppm;  0,35 ppm; 0,40 ppm; 0,70 ppm; 0,79 ppm; 
1,58 ppm;  2,00 ppm;  
-wydanie świadectwa wzorcowania do  30.06.2026;
</t>
    </r>
    <r>
      <rPr>
        <b/>
        <sz val="10"/>
        <rFont val="Calibri"/>
        <family val="2"/>
        <scheme val="minor"/>
      </rPr>
      <t>Wykonawca:</t>
    </r>
    <r>
      <rPr>
        <sz val="10"/>
        <rFont val="Calibri"/>
        <family val="2"/>
        <scheme val="minor"/>
      </rPr>
      <t xml:space="preserve">
-laboratorium posiadajace akredytację PCA w danym zakresie, 
- wymagania dla niepewnosci pomiaru dla CMC :
a) CO ≤ 1%
b) NO2 ≤ 1%</t>
    </r>
  </si>
  <si>
    <t>PDM</t>
  </si>
  <si>
    <r>
      <t xml:space="preserve">Usługa:
</t>
    </r>
    <r>
      <rPr>
        <sz val="9"/>
        <rFont val="Calibri"/>
        <family val="2"/>
        <charset val="238"/>
        <scheme val="minor"/>
      </rPr>
      <t xml:space="preserve">- sprawdzenie jednorodności temperatur bloku grzewczego
- walidacja termiczna bloku grzewczego
- sprawdzenei czasów narastania i spadku temperatury pół w obrębie bloku grzewczego
- wydanie sprawozdania z wykonania wzorcowania
- sprawdzenie bloku odczytu optycznego
- sprawdzenie poprawności działania urządzenia
</t>
    </r>
    <r>
      <rPr>
        <b/>
        <sz val="9"/>
        <rFont val="Calibri"/>
        <family val="2"/>
        <charset val="238"/>
        <scheme val="minor"/>
      </rPr>
      <t xml:space="preserve">Wykonawca:
</t>
    </r>
    <r>
      <rPr>
        <sz val="9"/>
        <rFont val="Calibri"/>
        <family val="2"/>
        <charset val="238"/>
        <scheme val="minor"/>
      </rPr>
      <t>- posiadanie zespołu czujników temperatury wzorcowanych dedykonanych do 96 dołkowych bloków grzewczych termocyklerów
- wymagane doświadczenie wdokonywaniu srawdzenie temperatur w termocyklerach BioRad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</si>
</sst>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u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sz val="10"/>
      <color theme="1"/>
      <name val="Aptos Narrow"/>
      <family val="2"/>
    </font>
    <font>
      <sz val="10"/>
      <color theme="1"/>
      <name val="Calibri"/>
      <family val="2"/>
    </font>
    <font>
      <b/>
      <sz val="1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ptos Narrow"/>
      <family val="2"/>
    </font>
    <font>
      <sz val="10"/>
      <name val="Calibri"/>
      <family val="2"/>
    </font>
    <font>
      <sz val="10"/>
      <color theme="1"/>
      <name val="Times New Roman"/>
      <family val="1"/>
      <charset val="238"/>
    </font>
    <font>
      <sz val="5"/>
      <color theme="1"/>
      <name val="Times New Roman"/>
      <family val="1"/>
      <charset val="238"/>
    </font>
    <font>
      <sz val="10"/>
      <name val="Arial"/>
      <family val="2"/>
      <charset val="238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arial"/>
      <charset val="238"/>
    </font>
    <font>
      <i/>
      <sz val="10"/>
      <name val="Calibri Light"/>
      <family val="1"/>
      <charset val="238"/>
      <scheme val="maj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6" fillId="0" borderId="0"/>
    <xf numFmtId="0" fontId="39" fillId="0" borderId="0"/>
    <xf numFmtId="0" fontId="36" fillId="0" borderId="0"/>
    <xf numFmtId="0" fontId="1" fillId="0" borderId="0"/>
    <xf numFmtId="0" fontId="1" fillId="0" borderId="0"/>
  </cellStyleXfs>
  <cellXfs count="139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44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4" fontId="5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4" fontId="3" fillId="2" borderId="1" xfId="0" applyNumberFormat="1" applyFont="1" applyFill="1" applyBorder="1" applyAlignment="1">
      <alignment horizontal="center" vertical="center"/>
    </xf>
    <xf numFmtId="0" fontId="11" fillId="0" borderId="0" xfId="0" applyFont="1"/>
    <xf numFmtId="0" fontId="2" fillId="0" borderId="0" xfId="0" applyFon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1" fontId="6" fillId="0" borderId="1" xfId="0" quotePrefix="1" applyNumberFormat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23" fillId="0" borderId="0" xfId="0" applyFont="1"/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14" fontId="1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34" fillId="0" borderId="0" xfId="0" applyFont="1"/>
    <xf numFmtId="0" fontId="34" fillId="0" borderId="0" xfId="0" applyFont="1" applyAlignment="1">
      <alignment horizontal="left" vertical="center" indent="4"/>
    </xf>
    <xf numFmtId="0" fontId="35" fillId="0" borderId="0" xfId="0" applyFont="1" applyAlignment="1">
      <alignment vertical="center"/>
    </xf>
    <xf numFmtId="49" fontId="2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 indent="1"/>
    </xf>
    <xf numFmtId="0" fontId="27" fillId="0" borderId="1" xfId="1" applyFont="1" applyBorder="1" applyAlignment="1">
      <alignment horizontal="left" vertical="center" wrapText="1" inden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49" fontId="30" fillId="2" borderId="1" xfId="0" applyNumberFormat="1" applyFont="1" applyFill="1" applyBorder="1" applyAlignment="1">
      <alignment horizontal="center" vertical="center" wrapText="1"/>
    </xf>
    <xf numFmtId="44" fontId="30" fillId="2" borderId="1" xfId="0" applyNumberFormat="1" applyFont="1" applyFill="1" applyBorder="1" applyAlignment="1">
      <alignment horizontal="center" vertical="center"/>
    </xf>
    <xf numFmtId="0" fontId="25" fillId="0" borderId="0" xfId="0" applyFont="1"/>
    <xf numFmtId="0" fontId="2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4" fillId="0" borderId="1" xfId="1" applyFont="1" applyBorder="1" applyAlignment="1">
      <alignment horizontal="left" vertical="center" wrapText="1" indent="1"/>
    </xf>
    <xf numFmtId="0" fontId="5" fillId="0" borderId="1" xfId="0" applyFont="1" applyBorder="1" applyAlignment="1">
      <alignment vertical="center" wrapText="1"/>
    </xf>
    <xf numFmtId="0" fontId="37" fillId="0" borderId="0" xfId="0" applyFont="1"/>
    <xf numFmtId="0" fontId="10" fillId="0" borderId="1" xfId="0" applyFont="1" applyBorder="1" applyAlignment="1">
      <alignment vertical="center" wrapText="1"/>
    </xf>
    <xf numFmtId="0" fontId="22" fillId="0" borderId="0" xfId="0" applyFont="1"/>
    <xf numFmtId="0" fontId="26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44" fontId="30" fillId="2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left" vertical="center" wrapText="1" indent="1"/>
    </xf>
    <xf numFmtId="0" fontId="12" fillId="0" borderId="1" xfId="0" applyFont="1" applyBorder="1" applyAlignment="1">
      <alignment horizontal="left" vertical="center" wrapText="1" indent="1"/>
    </xf>
    <xf numFmtId="0" fontId="6" fillId="0" borderId="1" xfId="0" quotePrefix="1" applyFont="1" applyBorder="1" applyAlignment="1">
      <alignment horizontal="center" vertical="center" wrapText="1"/>
    </xf>
    <xf numFmtId="0" fontId="30" fillId="0" borderId="0" xfId="0" applyFont="1"/>
    <xf numFmtId="0" fontId="18" fillId="0" borderId="0" xfId="0" applyFont="1"/>
    <xf numFmtId="0" fontId="2" fillId="0" borderId="1" xfId="0" applyFont="1" applyBorder="1"/>
    <xf numFmtId="0" fontId="17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49" fontId="30" fillId="4" borderId="1" xfId="0" applyNumberFormat="1" applyFont="1" applyFill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center" vertical="center"/>
    </xf>
    <xf numFmtId="164" fontId="30" fillId="2" borderId="1" xfId="0" applyNumberFormat="1" applyFont="1" applyFill="1" applyBorder="1" applyAlignment="1">
      <alignment horizontal="center" vertical="center"/>
    </xf>
    <xf numFmtId="164" fontId="25" fillId="0" borderId="1" xfId="0" applyNumberFormat="1" applyFont="1" applyBorder="1" applyAlignment="1">
      <alignment horizontal="center" vertical="center"/>
    </xf>
    <xf numFmtId="44" fontId="30" fillId="4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11" fillId="3" borderId="0" xfId="0" applyFont="1" applyFill="1"/>
    <xf numFmtId="0" fontId="0" fillId="3" borderId="1" xfId="0" applyFill="1" applyBorder="1"/>
    <xf numFmtId="49" fontId="24" fillId="3" borderId="1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49" fontId="3" fillId="5" borderId="3" xfId="0" applyNumberFormat="1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center" vertical="center" wrapText="1"/>
    </xf>
    <xf numFmtId="0" fontId="0" fillId="5" borderId="0" xfId="0" applyFill="1"/>
    <xf numFmtId="2" fontId="25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/>
    <xf numFmtId="9" fontId="25" fillId="0" borderId="1" xfId="0" applyNumberFormat="1" applyFont="1" applyBorder="1" applyAlignment="1">
      <alignment horizontal="center" vertical="center"/>
    </xf>
    <xf numFmtId="164" fontId="30" fillId="2" borderId="1" xfId="0" applyNumberFormat="1" applyFont="1" applyFill="1" applyBorder="1" applyAlignment="1">
      <alignment horizontal="center"/>
    </xf>
    <xf numFmtId="44" fontId="3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0" fontId="0" fillId="5" borderId="1" xfId="0" applyFill="1" applyBorder="1"/>
    <xf numFmtId="164" fontId="0" fillId="5" borderId="1" xfId="0" applyNumberFormat="1" applyFill="1" applyBorder="1"/>
    <xf numFmtId="164" fontId="2" fillId="5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9" fontId="3" fillId="3" borderId="1" xfId="0" applyNumberFormat="1" applyFont="1" applyFill="1" applyBorder="1" applyAlignment="1">
      <alignment horizontal="center" vertical="center"/>
    </xf>
    <xf numFmtId="0" fontId="37" fillId="3" borderId="0" xfId="0" applyFont="1" applyFill="1"/>
    <xf numFmtId="0" fontId="10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2" fontId="0" fillId="5" borderId="1" xfId="0" applyNumberFormat="1" applyFill="1" applyBorder="1"/>
    <xf numFmtId="2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49" fontId="38" fillId="0" borderId="1" xfId="0" applyNumberFormat="1" applyFont="1" applyBorder="1" applyAlignment="1">
      <alignment horizontal="center" vertical="center" wrapText="1"/>
    </xf>
    <xf numFmtId="49" fontId="41" fillId="2" borderId="1" xfId="0" applyNumberFormat="1" applyFont="1" applyFill="1" applyBorder="1" applyAlignment="1">
      <alignment horizontal="center" vertical="center" wrapText="1"/>
    </xf>
    <xf numFmtId="44" fontId="41" fillId="0" borderId="1" xfId="0" applyNumberFormat="1" applyFont="1" applyBorder="1" applyAlignment="1">
      <alignment horizontal="center" vertical="center"/>
    </xf>
    <xf numFmtId="2" fontId="41" fillId="2" borderId="1" xfId="0" applyNumberFormat="1" applyFont="1" applyFill="1" applyBorder="1" applyAlignment="1">
      <alignment horizontal="center" vertical="center"/>
    </xf>
    <xf numFmtId="44" fontId="41" fillId="2" borderId="1" xfId="0" applyNumberFormat="1" applyFont="1" applyFill="1" applyBorder="1" applyAlignment="1">
      <alignment horizontal="center" vertical="center"/>
    </xf>
    <xf numFmtId="2" fontId="42" fillId="2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14" fontId="30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top" wrapText="1"/>
    </xf>
    <xf numFmtId="164" fontId="0" fillId="0" borderId="1" xfId="0" applyNumberFormat="1" applyBorder="1"/>
    <xf numFmtId="0" fontId="11" fillId="0" borderId="1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/>
    <xf numFmtId="9" fontId="0" fillId="0" borderId="0" xfId="0" applyNumberFormat="1"/>
    <xf numFmtId="9" fontId="30" fillId="2" borderId="1" xfId="0" applyNumberFormat="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/>
    </xf>
    <xf numFmtId="4" fontId="40" fillId="0" borderId="0" xfId="2" applyNumberFormat="1" applyFont="1" applyAlignment="1">
      <alignment horizontal="center" vertical="center" wrapText="1"/>
    </xf>
  </cellXfs>
  <cellStyles count="6">
    <cellStyle name="Normalny" xfId="0" builtinId="0"/>
    <cellStyle name="Normalny 2" xfId="3" xr:uid="{20A31116-2774-4321-AC93-91DBF5C74FBC}"/>
    <cellStyle name="Normalny 2 2" xfId="1" xr:uid="{1D797378-78A5-4311-B9F1-9D072181D918}"/>
    <cellStyle name="Normalny 3" xfId="4" xr:uid="{2669B9A4-1D05-457B-A730-B69D59D929EF}"/>
    <cellStyle name="Normalny 4" xfId="2" xr:uid="{FCD545DE-01BE-4587-97D6-C2942800D45C}"/>
    <cellStyle name="Normalny 4 2" xfId="5" xr:uid="{8AA016EA-70E1-409D-A313-F6EA032CCC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48634-3B77-439C-BC38-806A73768525}">
  <dimension ref="A1:XFC10"/>
  <sheetViews>
    <sheetView zoomScale="115" zoomScaleNormal="115" workbookViewId="0">
      <selection activeCell="I6" sqref="I6"/>
    </sheetView>
  </sheetViews>
  <sheetFormatPr defaultRowHeight="14.5" x14ac:dyDescent="0.35"/>
  <cols>
    <col min="1" max="1" width="5.26953125" customWidth="1"/>
    <col min="2" max="2" width="24.26953125" customWidth="1"/>
    <col min="3" max="3" width="7.1796875" bestFit="1" customWidth="1"/>
    <col min="4" max="4" width="14.453125" customWidth="1"/>
    <col min="5" max="5" width="13.7265625" bestFit="1" customWidth="1"/>
    <col min="6" max="6" width="68.81640625" customWidth="1"/>
    <col min="7" max="7" width="10.7265625" customWidth="1"/>
    <col min="8" max="8" width="16.1796875" customWidth="1"/>
    <col min="9" max="9" width="10.81640625" customWidth="1"/>
    <col min="10" max="10" width="17" customWidth="1"/>
    <col min="11" max="11" width="11" customWidth="1"/>
    <col min="14" max="14" width="14.54296875" customWidth="1"/>
  </cols>
  <sheetData>
    <row r="1" spans="1:15 16383:16383" x14ac:dyDescent="0.35">
      <c r="A1" t="s">
        <v>179</v>
      </c>
    </row>
    <row r="2" spans="1:15 16383:16383" x14ac:dyDescent="0.35">
      <c r="A2" s="15" t="s">
        <v>180</v>
      </c>
    </row>
    <row r="4" spans="1:15 16383:16383" x14ac:dyDescent="0.35">
      <c r="A4" s="14"/>
      <c r="B4" s="64" t="s">
        <v>178</v>
      </c>
      <c r="C4" s="14"/>
      <c r="D4" s="14"/>
      <c r="E4" s="14"/>
      <c r="F4" s="26"/>
      <c r="G4" s="14"/>
      <c r="H4" s="14"/>
      <c r="I4" s="14"/>
      <c r="J4" s="14"/>
    </row>
    <row r="5" spans="1:15 16383:16383" ht="84" x14ac:dyDescent="0.35">
      <c r="A5" s="65" t="s">
        <v>0</v>
      </c>
      <c r="B5" s="65" t="s">
        <v>1</v>
      </c>
      <c r="C5" s="66" t="s">
        <v>2</v>
      </c>
      <c r="D5" s="66" t="s">
        <v>3</v>
      </c>
      <c r="E5" s="66" t="s">
        <v>4</v>
      </c>
      <c r="F5" s="67" t="s">
        <v>6</v>
      </c>
      <c r="G5" s="67" t="s">
        <v>8</v>
      </c>
      <c r="H5" s="66" t="s">
        <v>9</v>
      </c>
      <c r="I5" s="66" t="s">
        <v>183</v>
      </c>
      <c r="J5" s="66" t="s">
        <v>184</v>
      </c>
      <c r="K5" s="68" t="s">
        <v>10</v>
      </c>
      <c r="L5" s="68" t="s">
        <v>11</v>
      </c>
      <c r="M5" s="69" t="s">
        <v>12</v>
      </c>
    </row>
    <row r="6" spans="1:15 16383:16383" ht="170.5" customHeight="1" x14ac:dyDescent="0.35">
      <c r="A6" s="3">
        <v>1</v>
      </c>
      <c r="B6" s="29" t="s">
        <v>168</v>
      </c>
      <c r="C6" s="28" t="s">
        <v>113</v>
      </c>
      <c r="D6" s="5" t="s">
        <v>177</v>
      </c>
      <c r="E6" s="28">
        <v>2854</v>
      </c>
      <c r="F6" s="30" t="s">
        <v>166</v>
      </c>
      <c r="G6" s="29" t="s">
        <v>165</v>
      </c>
      <c r="H6" s="31" t="s">
        <v>167</v>
      </c>
      <c r="I6" s="31"/>
      <c r="J6" s="31"/>
      <c r="K6" s="71">
        <v>0</v>
      </c>
      <c r="L6" s="70">
        <v>0</v>
      </c>
      <c r="M6" s="71">
        <f>ROUND(K6*(1+L6),2)</f>
        <v>0</v>
      </c>
      <c r="XFC6">
        <f>SUM(A6:XFB6)</f>
        <v>2855</v>
      </c>
    </row>
    <row r="7" spans="1:15 16383:16383" x14ac:dyDescent="0.35">
      <c r="A7" s="8"/>
      <c r="B7" s="9"/>
      <c r="C7" s="10"/>
      <c r="D7" s="10"/>
      <c r="E7" s="9"/>
      <c r="F7" s="10"/>
      <c r="G7" s="11"/>
      <c r="H7" s="12" t="s">
        <v>13</v>
      </c>
      <c r="I7" s="12"/>
      <c r="J7" s="12"/>
      <c r="K7" s="72">
        <f>K6</f>
        <v>0</v>
      </c>
      <c r="L7" s="72"/>
      <c r="M7" s="72">
        <f t="shared" ref="M7" si="0">M6</f>
        <v>0</v>
      </c>
    </row>
    <row r="10" spans="1:15 16383:16383" ht="45" customHeight="1" x14ac:dyDescent="0.35">
      <c r="H10" s="138" t="s">
        <v>208</v>
      </c>
      <c r="I10" s="138"/>
      <c r="J10" s="138"/>
      <c r="K10" s="138"/>
      <c r="L10" s="138"/>
      <c r="M10" s="138"/>
      <c r="N10" s="138"/>
      <c r="O10" s="138"/>
    </row>
  </sheetData>
  <mergeCells count="1">
    <mergeCell ref="H10:O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7E656-6F9F-4CA0-AA8F-844D568B1C20}">
  <dimension ref="A1:XFC10"/>
  <sheetViews>
    <sheetView topLeftCell="A6" zoomScale="110" zoomScaleNormal="110" workbookViewId="0">
      <selection activeCell="L5" sqref="L5"/>
    </sheetView>
  </sheetViews>
  <sheetFormatPr defaultRowHeight="14.5" x14ac:dyDescent="0.35"/>
  <cols>
    <col min="1" max="1" width="10.1796875" customWidth="1"/>
    <col min="2" max="2" width="17.81640625" customWidth="1"/>
    <col min="6" max="6" width="60.453125" customWidth="1"/>
    <col min="7" max="7" width="11" customWidth="1"/>
    <col min="8" max="8" width="10.7265625" customWidth="1"/>
    <col min="9" max="11" width="13.81640625" customWidth="1"/>
    <col min="12" max="12" width="11.54296875" customWidth="1"/>
    <col min="13" max="13" width="9.1796875" style="135"/>
  </cols>
  <sheetData>
    <row r="1" spans="1:16 16383:16383" x14ac:dyDescent="0.35">
      <c r="A1" t="s">
        <v>179</v>
      </c>
    </row>
    <row r="2" spans="1:16 16383:16383" x14ac:dyDescent="0.35">
      <c r="A2" s="15" t="s">
        <v>180</v>
      </c>
    </row>
    <row r="3" spans="1:16 16383:16383" x14ac:dyDescent="0.35">
      <c r="A3" s="64" t="s">
        <v>185</v>
      </c>
      <c r="B3" s="14"/>
      <c r="C3" s="14"/>
      <c r="D3" s="14"/>
      <c r="E3" s="14"/>
      <c r="F3" s="26"/>
      <c r="G3" s="14"/>
      <c r="H3" s="14"/>
      <c r="I3" s="14"/>
      <c r="J3" s="14"/>
      <c r="K3" s="14"/>
    </row>
    <row r="4" spans="1:16 16383:16383" ht="141" customHeight="1" x14ac:dyDescent="0.35">
      <c r="A4" s="65" t="s">
        <v>0</v>
      </c>
      <c r="B4" s="65" t="s">
        <v>1</v>
      </c>
      <c r="C4" s="66" t="s">
        <v>2</v>
      </c>
      <c r="D4" s="66" t="s">
        <v>3</v>
      </c>
      <c r="E4" s="66" t="s">
        <v>4</v>
      </c>
      <c r="F4" s="67" t="s">
        <v>6</v>
      </c>
      <c r="G4" s="67" t="s">
        <v>7</v>
      </c>
      <c r="H4" s="67" t="s">
        <v>8</v>
      </c>
      <c r="I4" s="66" t="s">
        <v>9</v>
      </c>
      <c r="J4" s="66" t="s">
        <v>183</v>
      </c>
      <c r="K4" s="66" t="s">
        <v>184</v>
      </c>
      <c r="L4" s="68" t="s">
        <v>10</v>
      </c>
      <c r="M4" s="136" t="s">
        <v>11</v>
      </c>
      <c r="N4" s="69" t="s">
        <v>12</v>
      </c>
    </row>
    <row r="5" spans="1:16 16383:16383" ht="151.5" customHeight="1" x14ac:dyDescent="0.35">
      <c r="A5" s="36">
        <v>1</v>
      </c>
      <c r="B5" s="33" t="s">
        <v>116</v>
      </c>
      <c r="C5" s="37" t="s">
        <v>113</v>
      </c>
      <c r="D5" s="33" t="s">
        <v>114</v>
      </c>
      <c r="E5" s="37">
        <v>150816</v>
      </c>
      <c r="F5" s="38" t="s">
        <v>117</v>
      </c>
      <c r="G5" s="37">
        <v>2016</v>
      </c>
      <c r="H5" s="33" t="s">
        <v>115</v>
      </c>
      <c r="I5" s="39">
        <v>46211</v>
      </c>
      <c r="J5" s="39"/>
      <c r="K5" s="39"/>
      <c r="L5" s="71">
        <v>0</v>
      </c>
      <c r="M5" s="70"/>
      <c r="N5" s="71">
        <f>ROUND(L5*(1+M5),2)</f>
        <v>0</v>
      </c>
      <c r="XFC5">
        <f>SUM(A5:XFB5)</f>
        <v>199044</v>
      </c>
    </row>
    <row r="6" spans="1:16 16383:16383" ht="195" customHeight="1" x14ac:dyDescent="0.35">
      <c r="A6" s="131">
        <v>2</v>
      </c>
      <c r="B6" s="5" t="s">
        <v>213</v>
      </c>
      <c r="C6" s="5" t="s">
        <v>113</v>
      </c>
      <c r="D6" s="5" t="s">
        <v>114</v>
      </c>
      <c r="E6" s="132">
        <v>18023203</v>
      </c>
      <c r="F6" s="38" t="s">
        <v>217</v>
      </c>
      <c r="G6" s="133" t="s">
        <v>214</v>
      </c>
      <c r="H6" s="5" t="s">
        <v>215</v>
      </c>
      <c r="I6" s="6" t="s">
        <v>216</v>
      </c>
      <c r="J6" s="134"/>
      <c r="K6" s="134"/>
      <c r="L6" s="71">
        <v>0</v>
      </c>
      <c r="M6" s="70"/>
      <c r="N6" s="71">
        <f>ROUND(L6*(1+M6),2)</f>
        <v>0</v>
      </c>
    </row>
    <row r="7" spans="1:16 16383:16383" x14ac:dyDescent="0.35">
      <c r="A7" s="8"/>
      <c r="B7" s="9"/>
      <c r="C7" s="10"/>
      <c r="D7" s="10"/>
      <c r="E7" s="9"/>
      <c r="F7" s="10"/>
      <c r="G7" s="10"/>
      <c r="H7" s="11"/>
      <c r="I7" s="12" t="s">
        <v>13</v>
      </c>
      <c r="J7" s="12"/>
      <c r="K7" s="12"/>
      <c r="L7" s="72">
        <f>L5</f>
        <v>0</v>
      </c>
      <c r="M7" s="137"/>
      <c r="N7" s="72">
        <f>N5</f>
        <v>0</v>
      </c>
    </row>
    <row r="10" spans="1:16 16383:16383" ht="46.5" customHeight="1" x14ac:dyDescent="0.35">
      <c r="I10" s="138" t="s">
        <v>208</v>
      </c>
      <c r="J10" s="138"/>
      <c r="K10" s="138"/>
      <c r="L10" s="138"/>
      <c r="M10" s="138"/>
      <c r="N10" s="138"/>
      <c r="O10" s="138"/>
      <c r="P10" s="138"/>
    </row>
  </sheetData>
  <mergeCells count="1">
    <mergeCell ref="I10:P10"/>
  </mergeCells>
  <phoneticPr fontId="1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5FDF6-E700-4257-BF1B-42AC7660E992}">
  <dimension ref="A1:Q12"/>
  <sheetViews>
    <sheetView topLeftCell="A7" workbookViewId="0">
      <selection activeCell="K6" sqref="K6"/>
    </sheetView>
  </sheetViews>
  <sheetFormatPr defaultColWidth="9.1796875" defaultRowHeight="13" x14ac:dyDescent="0.3"/>
  <cols>
    <col min="1" max="1" width="5.81640625" style="50" customWidth="1"/>
    <col min="2" max="2" width="31.1796875" style="50" customWidth="1"/>
    <col min="3" max="3" width="9.1796875" style="50"/>
    <col min="4" max="4" width="24.54296875" style="50" customWidth="1"/>
    <col min="5" max="6" width="12.7265625" style="50" customWidth="1"/>
    <col min="7" max="7" width="58.453125" style="50" customWidth="1"/>
    <col min="8" max="8" width="11" style="50" customWidth="1"/>
    <col min="9" max="9" width="16" style="50" customWidth="1"/>
    <col min="10" max="11" width="13.453125" style="50" customWidth="1"/>
    <col min="12" max="12" width="17.81640625" style="50" customWidth="1"/>
    <col min="13" max="13" width="20.1796875" style="50" customWidth="1"/>
    <col min="14" max="14" width="11.453125" style="50" customWidth="1"/>
    <col min="15" max="15" width="14.1796875" style="50" customWidth="1"/>
    <col min="16" max="16" width="14.54296875" style="50" customWidth="1"/>
    <col min="17" max="16384" width="9.1796875" style="50"/>
  </cols>
  <sheetData>
    <row r="1" spans="1:17" ht="14.5" x14ac:dyDescent="0.35">
      <c r="A1" t="s">
        <v>179</v>
      </c>
      <c r="B1"/>
    </row>
    <row r="2" spans="1:17" ht="14.5" x14ac:dyDescent="0.35">
      <c r="A2" s="15" t="s">
        <v>180</v>
      </c>
      <c r="B2"/>
    </row>
    <row r="3" spans="1:17" x14ac:dyDescent="0.3">
      <c r="A3" s="77" t="s">
        <v>188</v>
      </c>
    </row>
    <row r="4" spans="1:17" s="76" customFormat="1" ht="72" x14ac:dyDescent="0.3">
      <c r="A4" s="84" t="s">
        <v>0</v>
      </c>
      <c r="B4" s="84" t="s">
        <v>1</v>
      </c>
      <c r="C4" s="83" t="s">
        <v>2</v>
      </c>
      <c r="D4" s="83" t="s">
        <v>3</v>
      </c>
      <c r="E4" s="83" t="s">
        <v>4</v>
      </c>
      <c r="F4" s="82" t="s">
        <v>5</v>
      </c>
      <c r="G4" s="82" t="s">
        <v>6</v>
      </c>
      <c r="H4" s="82" t="s">
        <v>7</v>
      </c>
      <c r="I4" s="82" t="s">
        <v>8</v>
      </c>
      <c r="J4" s="83" t="s">
        <v>9</v>
      </c>
      <c r="K4" s="81" t="s">
        <v>183</v>
      </c>
      <c r="L4" s="81" t="s">
        <v>184</v>
      </c>
      <c r="M4" s="83" t="s">
        <v>10</v>
      </c>
      <c r="N4" s="83" t="s">
        <v>11</v>
      </c>
      <c r="O4" s="87" t="s">
        <v>12</v>
      </c>
    </row>
    <row r="5" spans="1:17" ht="48" x14ac:dyDescent="0.3">
      <c r="A5" s="4">
        <v>1</v>
      </c>
      <c r="B5" s="73" t="s">
        <v>146</v>
      </c>
      <c r="C5" s="4" t="s">
        <v>137</v>
      </c>
      <c r="D5" s="88" t="s">
        <v>209</v>
      </c>
      <c r="E5" s="3">
        <v>4182357</v>
      </c>
      <c r="F5" s="3"/>
      <c r="G5" s="47" t="s">
        <v>170</v>
      </c>
      <c r="H5" s="3">
        <v>2024</v>
      </c>
      <c r="I5" s="4" t="s">
        <v>169</v>
      </c>
      <c r="J5" s="6" t="s">
        <v>133</v>
      </c>
      <c r="K5" s="6"/>
      <c r="L5" s="6"/>
      <c r="M5" s="86">
        <v>0</v>
      </c>
      <c r="N5" s="99">
        <v>0</v>
      </c>
      <c r="O5" s="86">
        <f>ROUND(M5*(1+N5),2)</f>
        <v>0</v>
      </c>
    </row>
    <row r="6" spans="1:17" ht="120" x14ac:dyDescent="0.3">
      <c r="A6" s="4">
        <v>2</v>
      </c>
      <c r="B6" s="74" t="s">
        <v>150</v>
      </c>
      <c r="C6" s="4" t="s">
        <v>137</v>
      </c>
      <c r="D6" s="5" t="s">
        <v>63</v>
      </c>
      <c r="E6" s="4" t="s">
        <v>64</v>
      </c>
      <c r="F6" s="4" t="s">
        <v>65</v>
      </c>
      <c r="G6" s="47" t="s">
        <v>153</v>
      </c>
      <c r="H6" s="3">
        <v>2024</v>
      </c>
      <c r="I6" s="4" t="s">
        <v>66</v>
      </c>
      <c r="J6" s="6" t="s">
        <v>147</v>
      </c>
      <c r="K6" s="6"/>
      <c r="L6" s="6"/>
      <c r="M6" s="86">
        <v>0</v>
      </c>
      <c r="N6" s="99">
        <v>0</v>
      </c>
      <c r="O6" s="86">
        <f t="shared" ref="O6:O8" si="0">ROUND(M6*(1+N6),2)</f>
        <v>0</v>
      </c>
    </row>
    <row r="7" spans="1:17" ht="120" x14ac:dyDescent="0.3">
      <c r="A7" s="4">
        <v>3</v>
      </c>
      <c r="B7" s="74" t="s">
        <v>151</v>
      </c>
      <c r="C7" s="4" t="s">
        <v>137</v>
      </c>
      <c r="D7" s="5" t="s">
        <v>67</v>
      </c>
      <c r="E7" s="4" t="s">
        <v>69</v>
      </c>
      <c r="F7" s="4" t="s">
        <v>68</v>
      </c>
      <c r="G7" s="47" t="s">
        <v>153</v>
      </c>
      <c r="H7" s="3">
        <v>2021</v>
      </c>
      <c r="I7" s="4" t="s">
        <v>66</v>
      </c>
      <c r="J7" s="6" t="s">
        <v>147</v>
      </c>
      <c r="K7" s="6"/>
      <c r="L7" s="6"/>
      <c r="M7" s="86">
        <v>0</v>
      </c>
      <c r="N7" s="99">
        <v>0</v>
      </c>
      <c r="O7" s="86">
        <f t="shared" si="0"/>
        <v>0</v>
      </c>
    </row>
    <row r="8" spans="1:17" ht="72" x14ac:dyDescent="0.3">
      <c r="A8" s="4">
        <v>4</v>
      </c>
      <c r="B8" s="74" t="s">
        <v>152</v>
      </c>
      <c r="C8" s="4" t="s">
        <v>137</v>
      </c>
      <c r="D8" s="5" t="s">
        <v>67</v>
      </c>
      <c r="E8" s="75" t="s">
        <v>71</v>
      </c>
      <c r="F8" s="4" t="s">
        <v>73</v>
      </c>
      <c r="G8" s="47" t="s">
        <v>72</v>
      </c>
      <c r="H8" s="3">
        <v>2022</v>
      </c>
      <c r="I8" s="4" t="s">
        <v>70</v>
      </c>
      <c r="J8" s="6" t="s">
        <v>147</v>
      </c>
      <c r="K8" s="6"/>
      <c r="L8" s="6"/>
      <c r="M8" s="86">
        <v>0</v>
      </c>
      <c r="N8" s="99">
        <v>0</v>
      </c>
      <c r="O8" s="86">
        <f t="shared" si="0"/>
        <v>0</v>
      </c>
    </row>
    <row r="9" spans="1:17" x14ac:dyDescent="0.3">
      <c r="A9" s="51"/>
      <c r="H9" s="52"/>
      <c r="I9" s="53"/>
      <c r="J9" s="54" t="s">
        <v>13</v>
      </c>
      <c r="K9" s="54"/>
      <c r="L9" s="54"/>
      <c r="M9" s="85">
        <f>SUM(M5:M8)</f>
        <v>0</v>
      </c>
      <c r="N9" s="55"/>
      <c r="O9" s="85">
        <f>SUM(O5:O8)</f>
        <v>0</v>
      </c>
    </row>
    <row r="10" spans="1:17" x14ac:dyDescent="0.3">
      <c r="J10" s="56"/>
      <c r="K10" s="56"/>
      <c r="L10" s="56"/>
      <c r="M10" s="56"/>
      <c r="N10" s="56"/>
      <c r="O10" s="56"/>
    </row>
    <row r="11" spans="1:17" x14ac:dyDescent="0.3">
      <c r="J11" s="56"/>
      <c r="K11" s="56"/>
      <c r="L11" s="56"/>
      <c r="M11" s="56"/>
      <c r="N11" s="56"/>
      <c r="O11" s="56"/>
    </row>
    <row r="12" spans="1:17" ht="27.75" customHeight="1" x14ac:dyDescent="0.3">
      <c r="J12" s="138" t="s">
        <v>208</v>
      </c>
      <c r="K12" s="138"/>
      <c r="L12" s="138"/>
      <c r="M12" s="138"/>
      <c r="N12" s="138"/>
      <c r="O12" s="138"/>
      <c r="P12" s="138"/>
      <c r="Q12" s="138"/>
    </row>
  </sheetData>
  <mergeCells count="1">
    <mergeCell ref="J12:Q1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FDF12-EF1A-44D4-9D45-1830FEE15911}">
  <dimension ref="A1:XFD10"/>
  <sheetViews>
    <sheetView topLeftCell="A7" workbookViewId="0">
      <selection activeCell="K5" sqref="K5"/>
    </sheetView>
  </sheetViews>
  <sheetFormatPr defaultRowHeight="14.5" x14ac:dyDescent="0.35"/>
  <cols>
    <col min="2" max="2" width="14" customWidth="1"/>
    <col min="4" max="4" width="11.81640625" customWidth="1"/>
    <col min="5" max="5" width="12.54296875" customWidth="1"/>
    <col min="6" max="6" width="12.81640625" customWidth="1"/>
    <col min="7" max="7" width="68.81640625" customWidth="1"/>
    <col min="8" max="8" width="11" customWidth="1"/>
    <col min="9" max="9" width="12.81640625" customWidth="1"/>
    <col min="10" max="10" width="12.81640625" style="89" customWidth="1"/>
    <col min="11" max="11" width="13.7265625" style="89" customWidth="1"/>
    <col min="12" max="12" width="12.453125" customWidth="1"/>
    <col min="13" max="13" width="13.1796875" customWidth="1"/>
    <col min="14" max="14" width="15.54296875" customWidth="1"/>
    <col min="15" max="15" width="12.7265625" customWidth="1"/>
  </cols>
  <sheetData>
    <row r="1" spans="1:18 16384:16384" x14ac:dyDescent="0.35">
      <c r="A1" t="s">
        <v>179</v>
      </c>
      <c r="E1" s="96"/>
      <c r="I1" s="89"/>
    </row>
    <row r="2" spans="1:18 16384:16384" x14ac:dyDescent="0.35">
      <c r="A2" s="15" t="s">
        <v>180</v>
      </c>
      <c r="I2" s="89"/>
    </row>
    <row r="3" spans="1:18 16384:16384" x14ac:dyDescent="0.35">
      <c r="A3" s="64" t="s">
        <v>189</v>
      </c>
      <c r="B3" s="14"/>
      <c r="C3" s="14"/>
      <c r="D3" s="14"/>
      <c r="E3" s="14"/>
      <c r="F3" s="14"/>
      <c r="G3" s="26"/>
      <c r="H3" s="14"/>
      <c r="I3" s="90"/>
      <c r="J3" s="90"/>
      <c r="K3" s="90"/>
    </row>
    <row r="4" spans="1:18 16384:16384" ht="132" x14ac:dyDescent="0.35">
      <c r="A4" s="65" t="s">
        <v>0</v>
      </c>
      <c r="B4" s="65" t="s">
        <v>1</v>
      </c>
      <c r="C4" s="66" t="s">
        <v>2</v>
      </c>
      <c r="D4" s="66" t="s">
        <v>3</v>
      </c>
      <c r="E4" s="66" t="s">
        <v>4</v>
      </c>
      <c r="F4" s="67" t="s">
        <v>5</v>
      </c>
      <c r="G4" s="67" t="s">
        <v>6</v>
      </c>
      <c r="H4" s="67" t="s">
        <v>7</v>
      </c>
      <c r="I4" s="67" t="s">
        <v>8</v>
      </c>
      <c r="J4" s="66" t="s">
        <v>9</v>
      </c>
      <c r="K4" s="66" t="s">
        <v>183</v>
      </c>
      <c r="L4" s="81" t="s">
        <v>184</v>
      </c>
      <c r="M4" s="68" t="s">
        <v>10</v>
      </c>
      <c r="N4" s="68" t="s">
        <v>11</v>
      </c>
      <c r="O4" s="69" t="s">
        <v>12</v>
      </c>
    </row>
    <row r="5" spans="1:18 16384:16384" ht="132" x14ac:dyDescent="0.35">
      <c r="A5" s="58">
        <v>1</v>
      </c>
      <c r="B5" s="60" t="s">
        <v>154</v>
      </c>
      <c r="C5" s="59" t="s">
        <v>137</v>
      </c>
      <c r="D5" s="57" t="s">
        <v>130</v>
      </c>
      <c r="E5" s="58" t="s">
        <v>131</v>
      </c>
      <c r="F5" s="58" t="s">
        <v>132</v>
      </c>
      <c r="G5" s="60" t="s">
        <v>148</v>
      </c>
      <c r="H5" s="58">
        <v>2014</v>
      </c>
      <c r="I5" s="59" t="s">
        <v>157</v>
      </c>
      <c r="J5" s="92" t="s">
        <v>133</v>
      </c>
      <c r="K5" s="91"/>
      <c r="L5" s="44"/>
      <c r="M5" s="97">
        <v>0</v>
      </c>
      <c r="N5" s="70">
        <v>0</v>
      </c>
      <c r="O5" s="71">
        <f>ROUND(M5*(1+N5),2)</f>
        <v>0</v>
      </c>
      <c r="XFD5">
        <f>SUM(A5:XFC5)</f>
        <v>2015</v>
      </c>
    </row>
    <row r="6" spans="1:18 16384:16384" ht="132" x14ac:dyDescent="0.35">
      <c r="A6" s="58">
        <v>2</v>
      </c>
      <c r="B6" s="60" t="s">
        <v>155</v>
      </c>
      <c r="C6" s="59" t="s">
        <v>137</v>
      </c>
      <c r="D6" s="57" t="s">
        <v>61</v>
      </c>
      <c r="E6" s="58" t="s">
        <v>62</v>
      </c>
      <c r="F6" s="59" t="s">
        <v>134</v>
      </c>
      <c r="G6" s="60" t="s">
        <v>149</v>
      </c>
      <c r="H6" s="58">
        <v>1993</v>
      </c>
      <c r="I6" s="59" t="s">
        <v>158</v>
      </c>
      <c r="J6" s="92" t="s">
        <v>133</v>
      </c>
      <c r="K6" s="91"/>
      <c r="L6" s="44"/>
      <c r="M6" s="97">
        <v>0</v>
      </c>
      <c r="N6" s="70">
        <v>0</v>
      </c>
      <c r="O6" s="71">
        <f t="shared" ref="O6:O7" si="0">ROUND(M6*(1+N6),2)</f>
        <v>0</v>
      </c>
    </row>
    <row r="7" spans="1:18 16384:16384" ht="144" x14ac:dyDescent="0.35">
      <c r="A7" s="58">
        <v>3</v>
      </c>
      <c r="B7" s="60" t="s">
        <v>156</v>
      </c>
      <c r="C7" s="59" t="s">
        <v>137</v>
      </c>
      <c r="D7" s="57" t="s">
        <v>135</v>
      </c>
      <c r="E7" s="59" t="s">
        <v>60</v>
      </c>
      <c r="F7" s="59" t="s">
        <v>136</v>
      </c>
      <c r="G7" s="60" t="s">
        <v>159</v>
      </c>
      <c r="H7" s="58">
        <v>2020</v>
      </c>
      <c r="I7" s="59" t="s">
        <v>157</v>
      </c>
      <c r="J7" s="92" t="s">
        <v>133</v>
      </c>
      <c r="K7" s="91"/>
      <c r="L7" s="44"/>
      <c r="M7" s="97">
        <v>0</v>
      </c>
      <c r="N7" s="70">
        <v>0</v>
      </c>
      <c r="O7" s="71">
        <f t="shared" si="0"/>
        <v>0</v>
      </c>
      <c r="XFD7">
        <f>SUM(A7:XFC7)</f>
        <v>2023</v>
      </c>
    </row>
    <row r="8" spans="1:18 16384:16384" x14ac:dyDescent="0.35">
      <c r="A8" s="11"/>
      <c r="B8" s="10"/>
      <c r="C8" s="10"/>
      <c r="D8" s="10"/>
      <c r="E8" s="10"/>
      <c r="F8" s="10"/>
      <c r="G8" s="10"/>
      <c r="H8" s="10"/>
      <c r="I8" s="11"/>
      <c r="J8" s="93"/>
      <c r="K8" s="94" t="s">
        <v>13</v>
      </c>
      <c r="L8" s="13"/>
      <c r="M8" s="85">
        <f>SUM(M5:M7)</f>
        <v>0</v>
      </c>
      <c r="N8" s="13"/>
      <c r="O8" s="98">
        <f>SUM(O5:O7)</f>
        <v>0</v>
      </c>
    </row>
    <row r="10" spans="1:18 16384:16384" ht="36" customHeight="1" x14ac:dyDescent="0.35">
      <c r="K10" s="138" t="s">
        <v>208</v>
      </c>
      <c r="L10" s="138"/>
      <c r="M10" s="138"/>
      <c r="N10" s="138"/>
      <c r="O10" s="138"/>
      <c r="P10" s="138"/>
      <c r="Q10" s="138"/>
      <c r="R10" s="138"/>
    </row>
  </sheetData>
  <mergeCells count="1">
    <mergeCell ref="K10:R10"/>
  </mergeCells>
  <phoneticPr fontId="1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8043E-98FE-487D-8111-5756C1AA775C}">
  <dimension ref="A1:XFD12"/>
  <sheetViews>
    <sheetView topLeftCell="A10" workbookViewId="0">
      <selection activeCell="K6" sqref="K6"/>
    </sheetView>
  </sheetViews>
  <sheetFormatPr defaultRowHeight="14.5" x14ac:dyDescent="0.35"/>
  <cols>
    <col min="1" max="1" width="4.26953125" customWidth="1"/>
    <col min="2" max="2" width="17.81640625" customWidth="1"/>
    <col min="6" max="6" width="10.453125" customWidth="1"/>
    <col min="7" max="7" width="69.54296875" customWidth="1"/>
    <col min="9" max="9" width="10.7265625" customWidth="1"/>
    <col min="10" max="11" width="13.81640625" customWidth="1"/>
    <col min="12" max="12" width="14.81640625" customWidth="1"/>
    <col min="13" max="13" width="14.1796875" customWidth="1"/>
    <col min="15" max="15" width="9.1796875" style="102"/>
  </cols>
  <sheetData>
    <row r="1" spans="1:18 16384:16384" x14ac:dyDescent="0.35">
      <c r="A1" t="s">
        <v>179</v>
      </c>
    </row>
    <row r="2" spans="1:18 16384:16384" x14ac:dyDescent="0.35">
      <c r="A2" s="15" t="s">
        <v>180</v>
      </c>
    </row>
    <row r="4" spans="1:18 16384:16384" s="15" customFormat="1" x14ac:dyDescent="0.35">
      <c r="A4" s="64" t="s">
        <v>190</v>
      </c>
      <c r="B4" s="64"/>
      <c r="C4" s="64"/>
      <c r="D4" s="64"/>
      <c r="E4" s="64"/>
      <c r="F4" s="64"/>
      <c r="G4" s="64"/>
      <c r="H4" s="64"/>
      <c r="I4" s="64"/>
      <c r="J4" s="64"/>
      <c r="K4" s="62"/>
      <c r="O4" s="103"/>
    </row>
    <row r="5" spans="1:18 16384:16384" ht="96" x14ac:dyDescent="0.35">
      <c r="A5" s="23" t="s">
        <v>0</v>
      </c>
      <c r="B5" s="23" t="s">
        <v>1</v>
      </c>
      <c r="C5" s="24" t="s">
        <v>2</v>
      </c>
      <c r="D5" s="24" t="s">
        <v>3</v>
      </c>
      <c r="E5" s="24" t="s">
        <v>4</v>
      </c>
      <c r="F5" s="25" t="s">
        <v>5</v>
      </c>
      <c r="G5" s="25" t="s">
        <v>6</v>
      </c>
      <c r="H5" s="25" t="s">
        <v>7</v>
      </c>
      <c r="I5" s="25" t="s">
        <v>8</v>
      </c>
      <c r="J5" s="24" t="s">
        <v>9</v>
      </c>
      <c r="K5" s="66" t="s">
        <v>183</v>
      </c>
      <c r="L5" s="81" t="s">
        <v>184</v>
      </c>
      <c r="M5" s="1" t="s">
        <v>10</v>
      </c>
      <c r="N5" s="1" t="s">
        <v>11</v>
      </c>
      <c r="O5" s="2" t="s">
        <v>12</v>
      </c>
    </row>
    <row r="6" spans="1:18 16384:16384" ht="115.5" customHeight="1" x14ac:dyDescent="0.35">
      <c r="A6" s="36">
        <v>1</v>
      </c>
      <c r="B6" s="29" t="s">
        <v>103</v>
      </c>
      <c r="C6" s="28" t="s">
        <v>89</v>
      </c>
      <c r="D6" s="33" t="s">
        <v>92</v>
      </c>
      <c r="E6" s="28">
        <v>74153</v>
      </c>
      <c r="F6" s="28" t="s">
        <v>62</v>
      </c>
      <c r="G6" s="30" t="s">
        <v>104</v>
      </c>
      <c r="H6" s="28" t="s">
        <v>62</v>
      </c>
      <c r="I6" s="29" t="s">
        <v>105</v>
      </c>
      <c r="J6" s="35">
        <v>46349</v>
      </c>
      <c r="L6" s="7"/>
      <c r="M6" s="71">
        <v>0</v>
      </c>
      <c r="N6" s="70">
        <v>0</v>
      </c>
      <c r="O6" s="71">
        <f>ROUND(M6*(1+N6),2)</f>
        <v>0</v>
      </c>
      <c r="XFD6">
        <f>SUM(A6:XFC6)</f>
        <v>120503</v>
      </c>
    </row>
    <row r="7" spans="1:18 16384:16384" ht="84" x14ac:dyDescent="0.35">
      <c r="A7" s="36">
        <v>2</v>
      </c>
      <c r="B7" s="48" t="s">
        <v>141</v>
      </c>
      <c r="C7" s="49" t="s">
        <v>137</v>
      </c>
      <c r="D7" s="5" t="s">
        <v>61</v>
      </c>
      <c r="E7" s="3">
        <v>41424436</v>
      </c>
      <c r="F7" s="3" t="s">
        <v>62</v>
      </c>
      <c r="G7" s="47" t="s">
        <v>138</v>
      </c>
      <c r="H7" s="3">
        <v>2014</v>
      </c>
      <c r="I7" s="4" t="s">
        <v>160</v>
      </c>
      <c r="J7" s="6" t="s">
        <v>140</v>
      </c>
      <c r="K7" s="6"/>
      <c r="L7" s="7"/>
      <c r="M7" s="71">
        <v>0</v>
      </c>
      <c r="N7" s="70">
        <v>0</v>
      </c>
      <c r="O7" s="71">
        <f t="shared" ref="O7:O9" si="0">ROUND(M7*(1+N7),2)</f>
        <v>0</v>
      </c>
    </row>
    <row r="8" spans="1:18 16384:16384" ht="84" x14ac:dyDescent="0.35">
      <c r="A8" s="36">
        <v>3</v>
      </c>
      <c r="B8" s="48" t="s">
        <v>142</v>
      </c>
      <c r="C8" s="49" t="s">
        <v>137</v>
      </c>
      <c r="D8" s="5" t="s">
        <v>144</v>
      </c>
      <c r="E8" s="3">
        <v>41424431</v>
      </c>
      <c r="F8" s="3" t="s">
        <v>62</v>
      </c>
      <c r="G8" s="47" t="s">
        <v>138</v>
      </c>
      <c r="H8" s="3">
        <v>2014</v>
      </c>
      <c r="I8" s="4" t="s">
        <v>161</v>
      </c>
      <c r="J8" s="6" t="s">
        <v>140</v>
      </c>
      <c r="K8" s="6"/>
      <c r="L8" s="7"/>
      <c r="M8" s="71">
        <v>0</v>
      </c>
      <c r="N8" s="70">
        <v>0</v>
      </c>
      <c r="O8" s="71">
        <f t="shared" si="0"/>
        <v>0</v>
      </c>
    </row>
    <row r="9" spans="1:18 16384:16384" ht="84" x14ac:dyDescent="0.35">
      <c r="A9" s="36">
        <v>4</v>
      </c>
      <c r="B9" s="48" t="s">
        <v>143</v>
      </c>
      <c r="C9" s="49" t="s">
        <v>137</v>
      </c>
      <c r="D9" s="5" t="s">
        <v>145</v>
      </c>
      <c r="E9" s="3">
        <v>41424430</v>
      </c>
      <c r="F9" s="3" t="s">
        <v>62</v>
      </c>
      <c r="G9" s="47" t="s">
        <v>139</v>
      </c>
      <c r="H9" s="3">
        <v>2014</v>
      </c>
      <c r="I9" s="4" t="s">
        <v>161</v>
      </c>
      <c r="J9" s="6" t="s">
        <v>140</v>
      </c>
      <c r="K9" s="6"/>
      <c r="L9" s="7"/>
      <c r="M9" s="71">
        <v>0</v>
      </c>
      <c r="N9" s="70">
        <v>0</v>
      </c>
      <c r="O9" s="71">
        <f t="shared" si="0"/>
        <v>0</v>
      </c>
    </row>
    <row r="10" spans="1:18 16384:16384" x14ac:dyDescent="0.35">
      <c r="A10" s="8"/>
      <c r="B10" s="9"/>
      <c r="C10" s="10"/>
      <c r="D10" s="10"/>
      <c r="E10" s="9"/>
      <c r="F10" s="9"/>
      <c r="G10" s="10"/>
      <c r="H10" s="10"/>
      <c r="I10" s="11"/>
      <c r="J10" s="106"/>
      <c r="K10" s="105"/>
      <c r="L10" s="12" t="s">
        <v>13</v>
      </c>
      <c r="M10" s="100">
        <f>SUM(M6:M9)</f>
        <v>0</v>
      </c>
      <c r="N10" s="101"/>
      <c r="O10" s="104">
        <f>SUM(O6:O9)</f>
        <v>0</v>
      </c>
    </row>
    <row r="12" spans="1:18 16384:16384" ht="33" customHeight="1" x14ac:dyDescent="0.35">
      <c r="K12" s="138" t="s">
        <v>208</v>
      </c>
      <c r="L12" s="138"/>
      <c r="M12" s="138"/>
      <c r="N12" s="138"/>
      <c r="O12" s="138"/>
      <c r="P12" s="138"/>
      <c r="Q12" s="138"/>
      <c r="R12" s="138"/>
    </row>
  </sheetData>
  <mergeCells count="1">
    <mergeCell ref="K12:R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76D5E-13F3-404A-B5FB-C6C044CD1645}">
  <dimension ref="A1:N15"/>
  <sheetViews>
    <sheetView topLeftCell="A6" workbookViewId="0">
      <selection activeCell="H8" sqref="H8"/>
    </sheetView>
  </sheetViews>
  <sheetFormatPr defaultRowHeight="14.5" x14ac:dyDescent="0.35"/>
  <cols>
    <col min="2" max="2" width="20.54296875" customWidth="1"/>
    <col min="3" max="3" width="11.1796875" customWidth="1"/>
    <col min="4" max="4" width="15" customWidth="1"/>
    <col min="5" max="5" width="57.54296875" customWidth="1"/>
    <col min="7" max="7" width="13.81640625" customWidth="1"/>
    <col min="8" max="9" width="14.26953125" customWidth="1"/>
    <col min="10" max="10" width="12.26953125" customWidth="1"/>
    <col min="11" max="11" width="11.26953125" customWidth="1"/>
    <col min="12" max="12" width="14.1796875" customWidth="1"/>
  </cols>
  <sheetData>
    <row r="1" spans="1:14" x14ac:dyDescent="0.35">
      <c r="A1" t="s">
        <v>179</v>
      </c>
    </row>
    <row r="2" spans="1:14" x14ac:dyDescent="0.35">
      <c r="A2" s="15" t="s">
        <v>180</v>
      </c>
    </row>
    <row r="4" spans="1:14" x14ac:dyDescent="0.35">
      <c r="A4" s="15" t="s">
        <v>191</v>
      </c>
      <c r="E4" s="15"/>
    </row>
    <row r="5" spans="1:14" ht="108" x14ac:dyDescent="0.35">
      <c r="A5" s="16" t="s">
        <v>0</v>
      </c>
      <c r="B5" s="16" t="s">
        <v>1</v>
      </c>
      <c r="C5" s="17" t="s">
        <v>2</v>
      </c>
      <c r="D5" s="17" t="s">
        <v>3</v>
      </c>
      <c r="E5" s="18" t="s">
        <v>6</v>
      </c>
      <c r="F5" s="18" t="s">
        <v>8</v>
      </c>
      <c r="G5" s="17" t="s">
        <v>9</v>
      </c>
      <c r="H5" s="66" t="s">
        <v>183</v>
      </c>
      <c r="I5" s="66" t="s">
        <v>184</v>
      </c>
      <c r="J5" s="1" t="s">
        <v>10</v>
      </c>
      <c r="K5" s="1" t="s">
        <v>11</v>
      </c>
      <c r="L5" s="2" t="s">
        <v>12</v>
      </c>
    </row>
    <row r="6" spans="1:14" ht="117" x14ac:dyDescent="0.35">
      <c r="A6" s="3">
        <v>1</v>
      </c>
      <c r="B6" s="4" t="s">
        <v>15</v>
      </c>
      <c r="C6" s="4" t="s">
        <v>14</v>
      </c>
      <c r="D6" s="5" t="s">
        <v>18</v>
      </c>
      <c r="E6" s="19" t="s">
        <v>24</v>
      </c>
      <c r="F6" s="4" t="s">
        <v>16</v>
      </c>
      <c r="G6" s="6" t="s">
        <v>192</v>
      </c>
      <c r="H6" s="6"/>
      <c r="I6" s="6"/>
      <c r="J6" s="71">
        <v>0</v>
      </c>
      <c r="K6" s="70">
        <v>0</v>
      </c>
      <c r="L6" s="71">
        <f>ROUND(J6*(1+K6),2)</f>
        <v>0</v>
      </c>
    </row>
    <row r="7" spans="1:14" ht="117" x14ac:dyDescent="0.35">
      <c r="A7" s="3">
        <v>2</v>
      </c>
      <c r="B7" s="4" t="s">
        <v>20</v>
      </c>
      <c r="C7" s="4" t="s">
        <v>14</v>
      </c>
      <c r="D7" s="5" t="s">
        <v>21</v>
      </c>
      <c r="E7" s="19" t="s">
        <v>26</v>
      </c>
      <c r="F7" s="4" t="s">
        <v>19</v>
      </c>
      <c r="G7" s="6" t="s">
        <v>192</v>
      </c>
      <c r="H7" s="6"/>
      <c r="I7" s="6"/>
      <c r="J7" s="71">
        <v>0</v>
      </c>
      <c r="K7" s="70">
        <v>0</v>
      </c>
      <c r="L7" s="71">
        <f t="shared" ref="L7:L11" si="0">ROUND(J7*(1+K7),2)</f>
        <v>0</v>
      </c>
    </row>
    <row r="8" spans="1:14" ht="117" x14ac:dyDescent="0.35">
      <c r="A8" s="3">
        <v>3</v>
      </c>
      <c r="B8" s="4" t="s">
        <v>23</v>
      </c>
      <c r="C8" s="4" t="s">
        <v>14</v>
      </c>
      <c r="D8" s="5" t="s">
        <v>21</v>
      </c>
      <c r="E8" s="19" t="s">
        <v>24</v>
      </c>
      <c r="F8" s="4" t="s">
        <v>16</v>
      </c>
      <c r="G8" s="6" t="s">
        <v>192</v>
      </c>
      <c r="H8" s="6"/>
      <c r="I8" s="6"/>
      <c r="J8" s="71">
        <v>0</v>
      </c>
      <c r="K8" s="70">
        <v>0</v>
      </c>
      <c r="L8" s="71">
        <f t="shared" si="0"/>
        <v>0</v>
      </c>
    </row>
    <row r="9" spans="1:14" ht="117" x14ac:dyDescent="0.35">
      <c r="A9" s="3">
        <v>4</v>
      </c>
      <c r="B9" s="4" t="s">
        <v>22</v>
      </c>
      <c r="C9" s="4" t="s">
        <v>14</v>
      </c>
      <c r="D9" s="5" t="s">
        <v>21</v>
      </c>
      <c r="E9" s="19" t="s">
        <v>17</v>
      </c>
      <c r="F9" s="4" t="s">
        <v>19</v>
      </c>
      <c r="G9" s="6" t="s">
        <v>192</v>
      </c>
      <c r="H9" s="6"/>
      <c r="I9" s="6"/>
      <c r="J9" s="71">
        <v>0</v>
      </c>
      <c r="K9" s="70">
        <v>0</v>
      </c>
      <c r="L9" s="71">
        <f t="shared" si="0"/>
        <v>0</v>
      </c>
    </row>
    <row r="10" spans="1:14" ht="117" x14ac:dyDescent="0.35">
      <c r="A10" s="3">
        <v>5</v>
      </c>
      <c r="B10" s="4" t="s">
        <v>25</v>
      </c>
      <c r="C10" s="4" t="s">
        <v>14</v>
      </c>
      <c r="D10" s="5" t="s">
        <v>18</v>
      </c>
      <c r="E10" s="19" t="s">
        <v>27</v>
      </c>
      <c r="F10" s="4" t="s">
        <v>16</v>
      </c>
      <c r="G10" s="6" t="s">
        <v>192</v>
      </c>
      <c r="H10" s="6"/>
      <c r="I10" s="6"/>
      <c r="J10" s="71">
        <v>0</v>
      </c>
      <c r="K10" s="70">
        <v>0</v>
      </c>
      <c r="L10" s="71">
        <f t="shared" si="0"/>
        <v>0</v>
      </c>
    </row>
    <row r="11" spans="1:14" ht="117" x14ac:dyDescent="0.35">
      <c r="A11" s="3">
        <v>6</v>
      </c>
      <c r="B11" s="4" t="s">
        <v>25</v>
      </c>
      <c r="C11" s="4" t="s">
        <v>14</v>
      </c>
      <c r="D11" s="5" t="s">
        <v>18</v>
      </c>
      <c r="E11" s="19" t="s">
        <v>27</v>
      </c>
      <c r="F11" s="4" t="s">
        <v>16</v>
      </c>
      <c r="G11" s="6" t="s">
        <v>192</v>
      </c>
      <c r="H11" s="6"/>
      <c r="I11" s="6"/>
      <c r="J11" s="71">
        <v>0</v>
      </c>
      <c r="K11" s="70">
        <v>0</v>
      </c>
      <c r="L11" s="71">
        <f t="shared" si="0"/>
        <v>0</v>
      </c>
    </row>
    <row r="12" spans="1:14" x14ac:dyDescent="0.35">
      <c r="A12" s="8"/>
      <c r="B12" s="9"/>
      <c r="C12" s="10"/>
      <c r="D12" s="10"/>
      <c r="E12" s="10"/>
      <c r="F12" s="11"/>
      <c r="G12" s="12" t="s">
        <v>13</v>
      </c>
      <c r="H12" s="12"/>
      <c r="I12" s="12"/>
      <c r="J12" s="72">
        <f>SUM(J6:J11)</f>
        <v>0</v>
      </c>
      <c r="K12" s="13"/>
      <c r="L12" s="72">
        <f>SUM(L6:L11)</f>
        <v>0</v>
      </c>
    </row>
    <row r="15" spans="1:14" ht="41.25" customHeight="1" x14ac:dyDescent="0.35">
      <c r="G15" s="138" t="s">
        <v>208</v>
      </c>
      <c r="H15" s="138"/>
      <c r="I15" s="138"/>
      <c r="J15" s="138"/>
      <c r="K15" s="138"/>
      <c r="L15" s="138"/>
      <c r="M15" s="138"/>
      <c r="N15" s="138"/>
    </row>
  </sheetData>
  <sheetProtection pivotTables="0"/>
  <mergeCells count="1">
    <mergeCell ref="G15:N1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F83B9-3432-4589-A113-75C769E66562}">
  <dimension ref="A1:P23"/>
  <sheetViews>
    <sheetView workbookViewId="0">
      <selection activeCell="J6" sqref="J6"/>
    </sheetView>
  </sheetViews>
  <sheetFormatPr defaultRowHeight="14.5" x14ac:dyDescent="0.35"/>
  <cols>
    <col min="2" max="2" width="16" customWidth="1"/>
    <col min="3" max="3" width="15.453125" customWidth="1"/>
    <col min="4" max="4" width="13.1796875" customWidth="1"/>
    <col min="6" max="6" width="46.26953125" customWidth="1"/>
    <col min="9" max="9" width="13.54296875" customWidth="1"/>
    <col min="10" max="10" width="13.26953125" customWidth="1"/>
    <col min="11" max="11" width="18.453125" customWidth="1"/>
    <col min="12" max="12" width="11.7265625" customWidth="1"/>
  </cols>
  <sheetData>
    <row r="1" spans="1:14" x14ac:dyDescent="0.35">
      <c r="A1" t="s">
        <v>179</v>
      </c>
    </row>
    <row r="2" spans="1:14" x14ac:dyDescent="0.35">
      <c r="A2" s="15" t="s">
        <v>180</v>
      </c>
    </row>
    <row r="4" spans="1:14" x14ac:dyDescent="0.35">
      <c r="A4" s="15" t="s">
        <v>193</v>
      </c>
      <c r="F4" s="15"/>
    </row>
    <row r="5" spans="1:14" s="15" customFormat="1" ht="72" x14ac:dyDescent="0.35">
      <c r="A5" s="65" t="s">
        <v>0</v>
      </c>
      <c r="B5" s="65" t="s">
        <v>1</v>
      </c>
      <c r="C5" s="66" t="s">
        <v>2</v>
      </c>
      <c r="D5" s="66" t="s">
        <v>3</v>
      </c>
      <c r="E5" s="66" t="s">
        <v>4</v>
      </c>
      <c r="F5" s="67" t="s">
        <v>6</v>
      </c>
      <c r="G5" s="67" t="s">
        <v>7</v>
      </c>
      <c r="H5" s="67" t="s">
        <v>8</v>
      </c>
      <c r="I5" s="66" t="s">
        <v>9</v>
      </c>
      <c r="J5" s="66" t="s">
        <v>183</v>
      </c>
      <c r="K5" s="66" t="s">
        <v>184</v>
      </c>
      <c r="L5" s="68" t="s">
        <v>10</v>
      </c>
      <c r="M5" s="68" t="s">
        <v>11</v>
      </c>
      <c r="N5" s="69" t="s">
        <v>12</v>
      </c>
    </row>
    <row r="6" spans="1:14" ht="91" x14ac:dyDescent="0.35">
      <c r="A6" s="4">
        <v>1</v>
      </c>
      <c r="B6" s="4" t="s">
        <v>29</v>
      </c>
      <c r="C6" s="4" t="s">
        <v>14</v>
      </c>
      <c r="D6" s="5" t="s">
        <v>32</v>
      </c>
      <c r="E6" s="3" t="s">
        <v>31</v>
      </c>
      <c r="F6" s="19" t="s">
        <v>28</v>
      </c>
      <c r="G6" s="3">
        <v>2023</v>
      </c>
      <c r="H6" s="4" t="s">
        <v>30</v>
      </c>
      <c r="I6" s="6" t="s">
        <v>192</v>
      </c>
      <c r="J6" s="6"/>
      <c r="K6" s="6"/>
      <c r="L6" s="107">
        <v>0</v>
      </c>
      <c r="M6" s="70">
        <v>0</v>
      </c>
      <c r="N6" s="107">
        <f>ROUND(L6*(1+M6),2)</f>
        <v>0</v>
      </c>
    </row>
    <row r="7" spans="1:14" ht="91" x14ac:dyDescent="0.35">
      <c r="A7" s="4">
        <v>2</v>
      </c>
      <c r="B7" s="4" t="s">
        <v>29</v>
      </c>
      <c r="C7" s="4" t="s">
        <v>14</v>
      </c>
      <c r="D7" s="5" t="s">
        <v>18</v>
      </c>
      <c r="E7" s="3" t="s">
        <v>33</v>
      </c>
      <c r="F7" s="19" t="s">
        <v>28</v>
      </c>
      <c r="G7" s="3">
        <v>2023</v>
      </c>
      <c r="H7" s="4" t="s">
        <v>30</v>
      </c>
      <c r="I7" s="6" t="s">
        <v>192</v>
      </c>
      <c r="J7" s="6"/>
      <c r="K7" s="6"/>
      <c r="L7" s="107">
        <v>0</v>
      </c>
      <c r="M7" s="70">
        <v>0</v>
      </c>
      <c r="N7" s="107">
        <f t="shared" ref="N7:N18" si="0">ROUND(L7*(1+M7),2)</f>
        <v>0</v>
      </c>
    </row>
    <row r="8" spans="1:14" ht="91" x14ac:dyDescent="0.35">
      <c r="A8" s="4">
        <v>3</v>
      </c>
      <c r="B8" s="4" t="s">
        <v>29</v>
      </c>
      <c r="C8" s="4" t="s">
        <v>14</v>
      </c>
      <c r="D8" s="5" t="s">
        <v>18</v>
      </c>
      <c r="E8" s="3" t="s">
        <v>34</v>
      </c>
      <c r="F8" s="19" t="s">
        <v>28</v>
      </c>
      <c r="G8" s="3">
        <v>2023</v>
      </c>
      <c r="H8" s="4" t="s">
        <v>30</v>
      </c>
      <c r="I8" s="6" t="s">
        <v>192</v>
      </c>
      <c r="J8" s="6"/>
      <c r="K8" s="6"/>
      <c r="L8" s="107">
        <v>0</v>
      </c>
      <c r="M8" s="70">
        <v>0</v>
      </c>
      <c r="N8" s="107">
        <f t="shared" si="0"/>
        <v>0</v>
      </c>
    </row>
    <row r="9" spans="1:14" ht="91" x14ac:dyDescent="0.35">
      <c r="A9" s="4">
        <v>4</v>
      </c>
      <c r="B9" s="4" t="s">
        <v>35</v>
      </c>
      <c r="C9" s="4" t="s">
        <v>14</v>
      </c>
      <c r="D9" s="5" t="s">
        <v>36</v>
      </c>
      <c r="E9" s="20" t="s">
        <v>37</v>
      </c>
      <c r="F9" s="19" t="s">
        <v>28</v>
      </c>
      <c r="G9" s="3">
        <v>2022</v>
      </c>
      <c r="H9" s="4" t="s">
        <v>30</v>
      </c>
      <c r="I9" s="6" t="s">
        <v>194</v>
      </c>
      <c r="J9" s="6"/>
      <c r="K9" s="6"/>
      <c r="L9" s="107">
        <v>0</v>
      </c>
      <c r="M9" s="70">
        <v>0</v>
      </c>
      <c r="N9" s="107">
        <f t="shared" si="0"/>
        <v>0</v>
      </c>
    </row>
    <row r="10" spans="1:14" ht="91" x14ac:dyDescent="0.35">
      <c r="A10" s="4">
        <v>5</v>
      </c>
      <c r="B10" s="4" t="s">
        <v>35</v>
      </c>
      <c r="C10" s="4" t="s">
        <v>14</v>
      </c>
      <c r="D10" s="5" t="s">
        <v>36</v>
      </c>
      <c r="E10" s="21" t="s">
        <v>38</v>
      </c>
      <c r="F10" s="19" t="s">
        <v>28</v>
      </c>
      <c r="G10" s="3">
        <v>2022</v>
      </c>
      <c r="H10" s="4" t="s">
        <v>30</v>
      </c>
      <c r="I10" s="6" t="s">
        <v>194</v>
      </c>
      <c r="J10" s="6"/>
      <c r="K10" s="6"/>
      <c r="L10" s="107">
        <v>0</v>
      </c>
      <c r="M10" s="70">
        <v>0</v>
      </c>
      <c r="N10" s="107">
        <f t="shared" si="0"/>
        <v>0</v>
      </c>
    </row>
    <row r="11" spans="1:14" ht="91" x14ac:dyDescent="0.35">
      <c r="A11" s="4">
        <v>6</v>
      </c>
      <c r="B11" s="4" t="s">
        <v>35</v>
      </c>
      <c r="C11" s="4" t="s">
        <v>14</v>
      </c>
      <c r="D11" s="5" t="s">
        <v>39</v>
      </c>
      <c r="E11" s="21" t="s">
        <v>38</v>
      </c>
      <c r="F11" s="19" t="s">
        <v>28</v>
      </c>
      <c r="G11" s="3">
        <v>2022</v>
      </c>
      <c r="H11" s="4" t="s">
        <v>30</v>
      </c>
      <c r="I11" s="6" t="s">
        <v>195</v>
      </c>
      <c r="J11" s="6"/>
      <c r="K11" s="6"/>
      <c r="L11" s="107">
        <v>0</v>
      </c>
      <c r="M11" s="70">
        <v>0</v>
      </c>
      <c r="N11" s="107">
        <f t="shared" si="0"/>
        <v>0</v>
      </c>
    </row>
    <row r="12" spans="1:14" ht="104" x14ac:dyDescent="0.35">
      <c r="A12" s="4">
        <v>7</v>
      </c>
      <c r="B12" s="4" t="s">
        <v>40</v>
      </c>
      <c r="C12" s="4" t="s">
        <v>14</v>
      </c>
      <c r="D12" s="5" t="s">
        <v>18</v>
      </c>
      <c r="E12" s="21" t="s">
        <v>43</v>
      </c>
      <c r="F12" s="19" t="s">
        <v>41</v>
      </c>
      <c r="G12" s="3">
        <v>2023</v>
      </c>
      <c r="H12" s="4" t="s">
        <v>30</v>
      </c>
      <c r="I12" s="6" t="s">
        <v>192</v>
      </c>
      <c r="J12" s="6"/>
      <c r="K12" s="6"/>
      <c r="L12" s="107">
        <v>0</v>
      </c>
      <c r="M12" s="70">
        <v>0</v>
      </c>
      <c r="N12" s="107">
        <f t="shared" si="0"/>
        <v>0</v>
      </c>
    </row>
    <row r="13" spans="1:14" ht="104" x14ac:dyDescent="0.35">
      <c r="A13" s="4">
        <v>8</v>
      </c>
      <c r="B13" s="4" t="s">
        <v>40</v>
      </c>
      <c r="C13" s="4" t="s">
        <v>14</v>
      </c>
      <c r="D13" s="5" t="s">
        <v>44</v>
      </c>
      <c r="E13" s="21" t="s">
        <v>42</v>
      </c>
      <c r="F13" s="19" t="s">
        <v>41</v>
      </c>
      <c r="G13" s="3">
        <v>2023</v>
      </c>
      <c r="H13" s="4" t="s">
        <v>30</v>
      </c>
      <c r="I13" s="6" t="s">
        <v>192</v>
      </c>
      <c r="J13" s="6"/>
      <c r="K13" s="6"/>
      <c r="L13" s="107">
        <v>0</v>
      </c>
      <c r="M13" s="70">
        <v>0</v>
      </c>
      <c r="N13" s="107">
        <f t="shared" si="0"/>
        <v>0</v>
      </c>
    </row>
    <row r="14" spans="1:14" ht="104" x14ac:dyDescent="0.35">
      <c r="A14" s="4">
        <v>9</v>
      </c>
      <c r="B14" s="4" t="s">
        <v>40</v>
      </c>
      <c r="C14" s="4" t="s">
        <v>14</v>
      </c>
      <c r="D14" s="5" t="s">
        <v>36</v>
      </c>
      <c r="E14" s="21" t="s">
        <v>42</v>
      </c>
      <c r="F14" s="19" t="s">
        <v>41</v>
      </c>
      <c r="G14" s="3">
        <v>2023</v>
      </c>
      <c r="H14" s="4" t="s">
        <v>30</v>
      </c>
      <c r="I14" s="6" t="s">
        <v>192</v>
      </c>
      <c r="J14" s="6"/>
      <c r="K14" s="6"/>
      <c r="L14" s="107">
        <v>0</v>
      </c>
      <c r="M14" s="70">
        <v>0</v>
      </c>
      <c r="N14" s="107">
        <f t="shared" si="0"/>
        <v>0</v>
      </c>
    </row>
    <row r="15" spans="1:14" ht="104" x14ac:dyDescent="0.35">
      <c r="A15" s="4">
        <v>10</v>
      </c>
      <c r="B15" s="4" t="s">
        <v>40</v>
      </c>
      <c r="C15" s="4" t="s">
        <v>14</v>
      </c>
      <c r="D15" s="5" t="s">
        <v>36</v>
      </c>
      <c r="E15" s="21" t="s">
        <v>42</v>
      </c>
      <c r="F15" s="19" t="s">
        <v>41</v>
      </c>
      <c r="G15" s="3">
        <v>2023</v>
      </c>
      <c r="H15" s="4" t="s">
        <v>30</v>
      </c>
      <c r="I15" s="6" t="s">
        <v>192</v>
      </c>
      <c r="J15" s="6"/>
      <c r="K15" s="6"/>
      <c r="L15" s="107">
        <v>0</v>
      </c>
      <c r="M15" s="70">
        <v>0</v>
      </c>
      <c r="N15" s="107">
        <f t="shared" si="0"/>
        <v>0</v>
      </c>
    </row>
    <row r="16" spans="1:14" ht="104" x14ac:dyDescent="0.35">
      <c r="A16" s="4">
        <v>11</v>
      </c>
      <c r="B16" s="4" t="s">
        <v>40</v>
      </c>
      <c r="C16" s="4" t="s">
        <v>14</v>
      </c>
      <c r="D16" s="5" t="s">
        <v>36</v>
      </c>
      <c r="E16" s="21" t="s">
        <v>42</v>
      </c>
      <c r="F16" s="19" t="s">
        <v>41</v>
      </c>
      <c r="G16" s="3">
        <v>2023</v>
      </c>
      <c r="H16" s="4" t="s">
        <v>30</v>
      </c>
      <c r="I16" s="6" t="s">
        <v>192</v>
      </c>
      <c r="J16" s="6"/>
      <c r="K16" s="6"/>
      <c r="L16" s="107">
        <v>0</v>
      </c>
      <c r="M16" s="70">
        <v>0</v>
      </c>
      <c r="N16" s="107">
        <f t="shared" si="0"/>
        <v>0</v>
      </c>
    </row>
    <row r="17" spans="1:16" ht="130" x14ac:dyDescent="0.35">
      <c r="A17" s="4">
        <v>12</v>
      </c>
      <c r="B17" s="29" t="s">
        <v>106</v>
      </c>
      <c r="C17" s="28" t="s">
        <v>89</v>
      </c>
      <c r="D17" s="5" t="s">
        <v>107</v>
      </c>
      <c r="E17" s="28">
        <v>40515243</v>
      </c>
      <c r="F17" s="30" t="s">
        <v>108</v>
      </c>
      <c r="G17" s="28" t="s">
        <v>62</v>
      </c>
      <c r="H17" s="63" t="s">
        <v>109</v>
      </c>
      <c r="I17" s="6" t="s">
        <v>192</v>
      </c>
      <c r="J17" s="6"/>
      <c r="K17" s="6"/>
      <c r="L17" s="107">
        <v>0</v>
      </c>
      <c r="M17" s="70">
        <v>0</v>
      </c>
      <c r="N17" s="107">
        <f t="shared" si="0"/>
        <v>0</v>
      </c>
    </row>
    <row r="18" spans="1:16" ht="130" x14ac:dyDescent="0.35">
      <c r="A18" s="4">
        <v>13</v>
      </c>
      <c r="B18" s="29" t="s">
        <v>110</v>
      </c>
      <c r="C18" s="28" t="s">
        <v>89</v>
      </c>
      <c r="D18" s="5" t="s">
        <v>111</v>
      </c>
      <c r="E18" s="28">
        <v>40515198</v>
      </c>
      <c r="F18" s="30" t="s">
        <v>112</v>
      </c>
      <c r="G18" s="28" t="s">
        <v>62</v>
      </c>
      <c r="H18" s="63" t="s">
        <v>109</v>
      </c>
      <c r="I18" s="6" t="s">
        <v>192</v>
      </c>
      <c r="J18" s="6"/>
      <c r="K18" s="6"/>
      <c r="L18" s="107">
        <v>0</v>
      </c>
      <c r="M18" s="70">
        <v>0</v>
      </c>
      <c r="N18" s="107">
        <f t="shared" si="0"/>
        <v>0</v>
      </c>
    </row>
    <row r="19" spans="1:16" x14ac:dyDescent="0.35">
      <c r="I19" s="12" t="s">
        <v>13</v>
      </c>
      <c r="J19" s="12"/>
      <c r="K19" s="12"/>
      <c r="L19" s="72">
        <f>SUM(L6:L18)</f>
        <v>0</v>
      </c>
      <c r="M19" s="13"/>
      <c r="N19" s="72">
        <f>SUM(N6:N18)</f>
        <v>0</v>
      </c>
    </row>
    <row r="22" spans="1:16" ht="48.75" customHeight="1" x14ac:dyDescent="0.35"/>
    <row r="23" spans="1:16" ht="49.5" customHeight="1" x14ac:dyDescent="0.35">
      <c r="I23" s="138" t="s">
        <v>208</v>
      </c>
      <c r="J23" s="138"/>
      <c r="K23" s="138"/>
      <c r="L23" s="138"/>
      <c r="M23" s="138"/>
      <c r="N23" s="138"/>
      <c r="O23" s="138"/>
      <c r="P23" s="138"/>
    </row>
  </sheetData>
  <mergeCells count="1">
    <mergeCell ref="I23:P23"/>
  </mergeCells>
  <phoneticPr fontId="19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9F267-70BB-427A-8EE3-D9D674E924B8}">
  <sheetPr>
    <tabColor theme="0"/>
  </sheetPr>
  <dimension ref="A1:P9"/>
  <sheetViews>
    <sheetView topLeftCell="A5" workbookViewId="0">
      <selection activeCell="G6" sqref="G6"/>
    </sheetView>
  </sheetViews>
  <sheetFormatPr defaultRowHeight="14.5" x14ac:dyDescent="0.35"/>
  <cols>
    <col min="2" max="2" width="11.54296875" customWidth="1"/>
    <col min="4" max="4" width="10.7265625" customWidth="1"/>
    <col min="5" max="5" width="0" hidden="1" customWidth="1"/>
    <col min="6" max="6" width="12.453125" customWidth="1"/>
    <col min="7" max="7" width="51.54296875" customWidth="1"/>
    <col min="8" max="8" width="0" hidden="1" customWidth="1"/>
    <col min="10" max="10" width="17.54296875" customWidth="1"/>
    <col min="11" max="11" width="0" hidden="1" customWidth="1"/>
    <col min="12" max="12" width="20" customWidth="1"/>
  </cols>
  <sheetData>
    <row r="1" spans="1:16" x14ac:dyDescent="0.35">
      <c r="A1" t="s">
        <v>179</v>
      </c>
    </row>
    <row r="2" spans="1:16" x14ac:dyDescent="0.35">
      <c r="A2" s="15" t="s">
        <v>180</v>
      </c>
    </row>
    <row r="4" spans="1:16" x14ac:dyDescent="0.35">
      <c r="A4" s="15" t="s">
        <v>196</v>
      </c>
      <c r="G4" s="15"/>
    </row>
    <row r="5" spans="1:16" ht="84" x14ac:dyDescent="0.35">
      <c r="A5" s="23" t="s">
        <v>0</v>
      </c>
      <c r="B5" s="23" t="s">
        <v>1</v>
      </c>
      <c r="C5" s="24" t="s">
        <v>2</v>
      </c>
      <c r="D5" s="24" t="s">
        <v>3</v>
      </c>
      <c r="E5" s="24" t="s">
        <v>4</v>
      </c>
      <c r="F5" s="25" t="s">
        <v>5</v>
      </c>
      <c r="G5" s="25" t="s">
        <v>6</v>
      </c>
      <c r="H5" s="25" t="s">
        <v>7</v>
      </c>
      <c r="I5" s="25" t="s">
        <v>8</v>
      </c>
      <c r="J5" s="24" t="s">
        <v>9</v>
      </c>
      <c r="K5" s="66" t="s">
        <v>183</v>
      </c>
      <c r="L5" s="66" t="s">
        <v>184</v>
      </c>
      <c r="M5" s="1" t="s">
        <v>10</v>
      </c>
      <c r="N5" s="1" t="s">
        <v>11</v>
      </c>
      <c r="O5" s="2" t="s">
        <v>12</v>
      </c>
    </row>
    <row r="6" spans="1:16" ht="156" x14ac:dyDescent="0.35">
      <c r="A6" s="4">
        <v>1</v>
      </c>
      <c r="B6" s="4" t="s">
        <v>87</v>
      </c>
      <c r="C6" s="4" t="s">
        <v>222</v>
      </c>
      <c r="D6" s="5" t="s">
        <v>86</v>
      </c>
      <c r="E6" s="3"/>
      <c r="F6" s="21" t="s">
        <v>85</v>
      </c>
      <c r="G6" s="129" t="s">
        <v>223</v>
      </c>
      <c r="H6" s="3"/>
      <c r="I6" s="4" t="s">
        <v>88</v>
      </c>
      <c r="J6" s="6" t="s">
        <v>212</v>
      </c>
      <c r="K6" s="6"/>
      <c r="L6" s="6"/>
      <c r="M6" s="71">
        <v>0</v>
      </c>
      <c r="N6" s="70">
        <v>0</v>
      </c>
      <c r="O6" s="71">
        <f>ROUND(M6*(1+N6),2)</f>
        <v>0</v>
      </c>
    </row>
    <row r="7" spans="1:16" x14ac:dyDescent="0.35">
      <c r="A7" s="32"/>
      <c r="B7" s="32"/>
      <c r="C7" s="32"/>
      <c r="D7" s="32"/>
      <c r="E7" s="32"/>
      <c r="F7" s="32"/>
      <c r="G7" s="32" t="s">
        <v>197</v>
      </c>
      <c r="H7" s="32"/>
      <c r="I7" s="32"/>
      <c r="J7" s="32"/>
      <c r="K7" s="32"/>
      <c r="L7" s="32" t="s">
        <v>210</v>
      </c>
      <c r="M7" s="130">
        <f>M6</f>
        <v>0</v>
      </c>
      <c r="N7" s="32"/>
      <c r="O7" s="130">
        <f>O6</f>
        <v>0</v>
      </c>
    </row>
    <row r="9" spans="1:16" ht="42" customHeight="1" x14ac:dyDescent="0.35">
      <c r="I9" s="138" t="s">
        <v>208</v>
      </c>
      <c r="J9" s="138"/>
      <c r="K9" s="138"/>
      <c r="L9" s="138"/>
      <c r="M9" s="138"/>
      <c r="N9" s="138"/>
      <c r="O9" s="138"/>
      <c r="P9" s="138"/>
    </row>
  </sheetData>
  <mergeCells count="1">
    <mergeCell ref="I9:P9"/>
  </mergeCells>
  <phoneticPr fontId="19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2C92E-0DAB-4296-B73E-A76817FDE21D}">
  <dimension ref="A1:Q11"/>
  <sheetViews>
    <sheetView workbookViewId="0">
      <selection activeCell="K6" sqref="K6"/>
    </sheetView>
  </sheetViews>
  <sheetFormatPr defaultRowHeight="14.5" x14ac:dyDescent="0.35"/>
  <cols>
    <col min="2" max="2" width="15.7265625" customWidth="1"/>
    <col min="3" max="3" width="12.453125" customWidth="1"/>
    <col min="4" max="4" width="15.453125" customWidth="1"/>
    <col min="5" max="5" width="12.26953125" bestFit="1" customWidth="1"/>
    <col min="6" max="6" width="10.26953125" bestFit="1" customWidth="1"/>
    <col min="7" max="7" width="58.26953125" customWidth="1"/>
    <col min="8" max="8" width="13.1796875" customWidth="1"/>
    <col min="10" max="10" width="12" customWidth="1"/>
    <col min="11" max="11" width="19.453125" customWidth="1"/>
    <col min="12" max="12" width="21.1796875" customWidth="1"/>
  </cols>
  <sheetData>
    <row r="1" spans="1:17" x14ac:dyDescent="0.35">
      <c r="A1" t="s">
        <v>179</v>
      </c>
    </row>
    <row r="2" spans="1:17" x14ac:dyDescent="0.35">
      <c r="A2" s="15" t="s">
        <v>180</v>
      </c>
    </row>
    <row r="4" spans="1:17" x14ac:dyDescent="0.35">
      <c r="A4" s="15" t="s">
        <v>199</v>
      </c>
      <c r="G4" s="15"/>
    </row>
    <row r="5" spans="1:17" ht="72" x14ac:dyDescent="0.35">
      <c r="A5" s="23" t="s">
        <v>0</v>
      </c>
      <c r="B5" s="23" t="s">
        <v>1</v>
      </c>
      <c r="C5" s="24" t="s">
        <v>2</v>
      </c>
      <c r="D5" s="24" t="s">
        <v>3</v>
      </c>
      <c r="E5" s="24" t="s">
        <v>4</v>
      </c>
      <c r="F5" s="25" t="s">
        <v>5</v>
      </c>
      <c r="G5" s="25" t="s">
        <v>6</v>
      </c>
      <c r="H5" s="25" t="s">
        <v>7</v>
      </c>
      <c r="I5" s="25" t="s">
        <v>8</v>
      </c>
      <c r="J5" s="24" t="s">
        <v>9</v>
      </c>
      <c r="K5" s="66" t="s">
        <v>183</v>
      </c>
      <c r="L5" s="66" t="s">
        <v>184</v>
      </c>
      <c r="M5" s="1" t="s">
        <v>10</v>
      </c>
      <c r="N5" s="1" t="s">
        <v>11</v>
      </c>
      <c r="O5" s="2" t="s">
        <v>12</v>
      </c>
    </row>
    <row r="6" spans="1:17" ht="199.5" x14ac:dyDescent="0.35">
      <c r="A6" s="3">
        <v>1</v>
      </c>
      <c r="B6" s="4" t="s">
        <v>76</v>
      </c>
      <c r="C6" s="4" t="s">
        <v>14</v>
      </c>
      <c r="D6" s="5" t="s">
        <v>74</v>
      </c>
      <c r="E6" s="3">
        <v>202315</v>
      </c>
      <c r="F6" s="21" t="s">
        <v>82</v>
      </c>
      <c r="G6" s="22" t="s">
        <v>75</v>
      </c>
      <c r="H6" s="3">
        <v>2006</v>
      </c>
      <c r="I6" s="4" t="s">
        <v>77</v>
      </c>
      <c r="J6" s="6" t="s">
        <v>198</v>
      </c>
      <c r="K6" s="6"/>
      <c r="L6" s="6"/>
      <c r="M6" s="71">
        <v>0</v>
      </c>
      <c r="N6" s="70">
        <v>0</v>
      </c>
      <c r="O6" s="71">
        <f>ROUND(M6*(1+N6),2)</f>
        <v>0</v>
      </c>
    </row>
    <row r="7" spans="1:17" ht="163.5" x14ac:dyDescent="0.35">
      <c r="A7" s="4">
        <v>2</v>
      </c>
      <c r="B7" s="4" t="s">
        <v>84</v>
      </c>
      <c r="C7" s="4" t="s">
        <v>14</v>
      </c>
      <c r="D7" s="5" t="s">
        <v>74</v>
      </c>
      <c r="E7" s="3" t="s">
        <v>79</v>
      </c>
      <c r="F7" s="21" t="s">
        <v>83</v>
      </c>
      <c r="G7" s="22" t="s">
        <v>78</v>
      </c>
      <c r="H7" s="3">
        <v>2006</v>
      </c>
      <c r="I7" s="4"/>
      <c r="J7" s="6" t="s">
        <v>198</v>
      </c>
      <c r="K7" s="6"/>
      <c r="L7" s="6"/>
      <c r="M7" s="71">
        <v>0</v>
      </c>
      <c r="N7" s="70">
        <v>0</v>
      </c>
      <c r="O7" s="71">
        <f t="shared" ref="O7:O8" si="0">ROUND(M7*(1+N7),2)</f>
        <v>0</v>
      </c>
    </row>
    <row r="8" spans="1:17" ht="163.5" x14ac:dyDescent="0.35">
      <c r="A8" s="4">
        <v>3</v>
      </c>
      <c r="B8" s="4" t="s">
        <v>80</v>
      </c>
      <c r="C8" s="4" t="s">
        <v>14</v>
      </c>
      <c r="D8" s="5" t="s">
        <v>74</v>
      </c>
      <c r="E8" s="3">
        <v>504662</v>
      </c>
      <c r="F8" s="21" t="s">
        <v>81</v>
      </c>
      <c r="G8" s="22" t="s">
        <v>78</v>
      </c>
      <c r="H8" s="3">
        <v>2013</v>
      </c>
      <c r="I8" s="4"/>
      <c r="J8" s="6" t="s">
        <v>198</v>
      </c>
      <c r="K8" s="6"/>
      <c r="L8" s="6"/>
      <c r="M8" s="71">
        <v>0</v>
      </c>
      <c r="N8" s="70">
        <v>0</v>
      </c>
      <c r="O8" s="71">
        <f t="shared" si="0"/>
        <v>0</v>
      </c>
    </row>
    <row r="9" spans="1:17" x14ac:dyDescent="0.35">
      <c r="A9" s="32"/>
      <c r="B9" s="32"/>
      <c r="C9" s="32"/>
      <c r="D9" s="32"/>
      <c r="E9" s="32"/>
      <c r="F9" s="32"/>
      <c r="G9" s="78" t="s">
        <v>197</v>
      </c>
      <c r="H9" s="32"/>
      <c r="I9" s="32"/>
      <c r="J9" s="32"/>
      <c r="K9" s="32"/>
      <c r="L9" s="111" t="s">
        <v>210</v>
      </c>
      <c r="M9" s="110">
        <f>SUM(M6:M8)</f>
        <v>0</v>
      </c>
      <c r="N9" s="108"/>
      <c r="O9" s="110">
        <f>SUM(O6:O8)</f>
        <v>0</v>
      </c>
    </row>
    <row r="11" spans="1:17" ht="31.5" customHeight="1" x14ac:dyDescent="0.35">
      <c r="J11" s="138" t="s">
        <v>208</v>
      </c>
      <c r="K11" s="138"/>
      <c r="L11" s="138"/>
      <c r="M11" s="138"/>
      <c r="N11" s="138"/>
      <c r="O11" s="138"/>
      <c r="P11" s="138"/>
      <c r="Q11" s="138"/>
    </row>
  </sheetData>
  <mergeCells count="1">
    <mergeCell ref="J11:Q11"/>
  </mergeCells>
  <phoneticPr fontId="19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AEE79-4DE5-4DC7-B573-2D3B4B007DFF}">
  <dimension ref="A1:P12"/>
  <sheetViews>
    <sheetView topLeftCell="A6" workbookViewId="0">
      <selection activeCell="M6" sqref="M6"/>
    </sheetView>
  </sheetViews>
  <sheetFormatPr defaultRowHeight="14.5" x14ac:dyDescent="0.35"/>
  <cols>
    <col min="2" max="2" width="13.26953125" customWidth="1"/>
    <col min="3" max="3" width="13" customWidth="1"/>
    <col min="4" max="4" width="13.7265625" customWidth="1"/>
    <col min="7" max="7" width="58.26953125" customWidth="1"/>
    <col min="9" max="9" width="11.453125" customWidth="1"/>
    <col min="10" max="10" width="16.1796875" customWidth="1"/>
    <col min="12" max="12" width="20.54296875" customWidth="1"/>
  </cols>
  <sheetData>
    <row r="1" spans="1:16" x14ac:dyDescent="0.35">
      <c r="A1" t="s">
        <v>179</v>
      </c>
    </row>
    <row r="2" spans="1:16" x14ac:dyDescent="0.35">
      <c r="A2" s="15" t="s">
        <v>180</v>
      </c>
    </row>
    <row r="4" spans="1:16" x14ac:dyDescent="0.35">
      <c r="A4" s="15" t="s">
        <v>200</v>
      </c>
      <c r="G4" s="15"/>
    </row>
    <row r="5" spans="1:16" ht="84" x14ac:dyDescent="0.35">
      <c r="A5" s="65" t="s">
        <v>0</v>
      </c>
      <c r="B5" s="65" t="s">
        <v>1</v>
      </c>
      <c r="C5" s="66" t="s">
        <v>2</v>
      </c>
      <c r="D5" s="66" t="s">
        <v>3</v>
      </c>
      <c r="E5" s="66" t="s">
        <v>4</v>
      </c>
      <c r="F5" s="67" t="s">
        <v>5</v>
      </c>
      <c r="G5" s="67" t="s">
        <v>6</v>
      </c>
      <c r="H5" s="67" t="s">
        <v>7</v>
      </c>
      <c r="I5" s="67" t="s">
        <v>8</v>
      </c>
      <c r="J5" s="66" t="s">
        <v>9</v>
      </c>
      <c r="K5" s="66" t="s">
        <v>183</v>
      </c>
      <c r="L5" s="66" t="s">
        <v>184</v>
      </c>
      <c r="M5" s="68" t="s">
        <v>10</v>
      </c>
      <c r="N5" s="68" t="s">
        <v>11</v>
      </c>
      <c r="O5" s="69" t="s">
        <v>12</v>
      </c>
    </row>
    <row r="6" spans="1:16" ht="36" x14ac:dyDescent="0.35">
      <c r="A6" s="3">
        <v>1</v>
      </c>
      <c r="B6" s="4" t="s">
        <v>45</v>
      </c>
      <c r="C6" s="4" t="s">
        <v>14</v>
      </c>
      <c r="D6" s="5" t="s">
        <v>56</v>
      </c>
      <c r="E6" s="3">
        <v>941684</v>
      </c>
      <c r="F6" s="4" t="s">
        <v>57</v>
      </c>
      <c r="G6" s="27" t="s">
        <v>51</v>
      </c>
      <c r="H6" s="3" t="s">
        <v>46</v>
      </c>
      <c r="I6" s="4" t="s">
        <v>47</v>
      </c>
      <c r="J6" s="6" t="s">
        <v>201</v>
      </c>
      <c r="K6" s="6"/>
      <c r="L6" s="6"/>
      <c r="M6" s="71">
        <v>0</v>
      </c>
      <c r="N6" s="70">
        <v>0</v>
      </c>
      <c r="O6" s="71">
        <f>ROUND(M6*(1+N6),2)</f>
        <v>0</v>
      </c>
    </row>
    <row r="7" spans="1:16" ht="36" x14ac:dyDescent="0.35">
      <c r="A7" s="3">
        <v>2</v>
      </c>
      <c r="B7" s="4" t="s">
        <v>52</v>
      </c>
      <c r="C7" s="4" t="s">
        <v>14</v>
      </c>
      <c r="D7" s="5" t="s">
        <v>55</v>
      </c>
      <c r="E7" s="3" t="s">
        <v>53</v>
      </c>
      <c r="F7" s="4" t="s">
        <v>59</v>
      </c>
      <c r="G7" s="27" t="s">
        <v>51</v>
      </c>
      <c r="H7" s="3">
        <v>2003</v>
      </c>
      <c r="I7" s="4" t="s">
        <v>54</v>
      </c>
      <c r="J7" s="6" t="s">
        <v>201</v>
      </c>
      <c r="K7" s="6"/>
      <c r="L7" s="6"/>
      <c r="M7" s="71">
        <v>0</v>
      </c>
      <c r="N7" s="70">
        <v>0</v>
      </c>
      <c r="O7" s="71">
        <f t="shared" ref="O7:O9" si="0">ROUND(M7*(1+N7),2)</f>
        <v>0</v>
      </c>
    </row>
    <row r="8" spans="1:16" ht="36" x14ac:dyDescent="0.35">
      <c r="A8" s="3">
        <v>3</v>
      </c>
      <c r="B8" s="4" t="s">
        <v>50</v>
      </c>
      <c r="C8" s="4" t="s">
        <v>14</v>
      </c>
      <c r="D8" s="5" t="s">
        <v>55</v>
      </c>
      <c r="E8" s="3" t="s">
        <v>49</v>
      </c>
      <c r="F8" s="4" t="s">
        <v>58</v>
      </c>
      <c r="G8" s="27" t="s">
        <v>51</v>
      </c>
      <c r="H8" s="3">
        <v>2005</v>
      </c>
      <c r="I8" s="4" t="s">
        <v>48</v>
      </c>
      <c r="J8" s="6" t="s">
        <v>201</v>
      </c>
      <c r="K8" s="6"/>
      <c r="L8" s="6"/>
      <c r="M8" s="71">
        <v>0</v>
      </c>
      <c r="N8" s="70">
        <v>0</v>
      </c>
      <c r="O8" s="71">
        <f t="shared" si="0"/>
        <v>0</v>
      </c>
    </row>
    <row r="9" spans="1:16" ht="61" x14ac:dyDescent="0.35">
      <c r="A9" s="3">
        <v>4</v>
      </c>
      <c r="B9" s="29" t="s">
        <v>98</v>
      </c>
      <c r="C9" s="28" t="s">
        <v>89</v>
      </c>
      <c r="D9" s="33" t="s">
        <v>90</v>
      </c>
      <c r="E9" s="28" t="s">
        <v>99</v>
      </c>
      <c r="F9" s="28" t="s">
        <v>100</v>
      </c>
      <c r="G9" s="34" t="s">
        <v>101</v>
      </c>
      <c r="H9" s="28">
        <v>2022</v>
      </c>
      <c r="I9" s="29" t="s">
        <v>102</v>
      </c>
      <c r="J9" s="6" t="s">
        <v>192</v>
      </c>
      <c r="K9" s="6"/>
      <c r="L9" s="6"/>
      <c r="M9" s="71">
        <v>0</v>
      </c>
      <c r="N9" s="112">
        <v>0</v>
      </c>
      <c r="O9" s="71">
        <f t="shared" si="0"/>
        <v>0</v>
      </c>
    </row>
    <row r="10" spans="1:16" x14ac:dyDescent="0.35">
      <c r="A10" s="32"/>
      <c r="B10" s="32"/>
      <c r="C10" s="32"/>
      <c r="D10" s="32"/>
      <c r="E10" s="32"/>
      <c r="F10" s="32"/>
      <c r="G10" s="78" t="s">
        <v>197</v>
      </c>
      <c r="H10" s="32"/>
      <c r="I10" s="32"/>
      <c r="J10" s="32"/>
      <c r="K10" s="32"/>
      <c r="L10" s="32"/>
      <c r="M10" s="109">
        <f>SUM(M6:M9)</f>
        <v>0</v>
      </c>
      <c r="N10" s="108"/>
      <c r="O10" s="109">
        <f>SUM(O6:O9)</f>
        <v>0</v>
      </c>
    </row>
    <row r="12" spans="1:16" ht="67.5" customHeight="1" x14ac:dyDescent="0.35">
      <c r="I12" s="138" t="s">
        <v>208</v>
      </c>
      <c r="J12" s="138"/>
      <c r="K12" s="138"/>
      <c r="L12" s="138"/>
      <c r="M12" s="138"/>
      <c r="N12" s="138"/>
      <c r="O12" s="138"/>
      <c r="P12" s="138"/>
    </row>
  </sheetData>
  <mergeCells count="1">
    <mergeCell ref="I12:P12"/>
  </mergeCells>
  <phoneticPr fontId="19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A2059-E2A1-401F-9FF6-CD4ACFA557F2}">
  <dimension ref="A1:XFD10"/>
  <sheetViews>
    <sheetView topLeftCell="A6" workbookViewId="0">
      <selection activeCell="K7" sqref="K7"/>
    </sheetView>
  </sheetViews>
  <sheetFormatPr defaultRowHeight="14.5" x14ac:dyDescent="0.35"/>
  <cols>
    <col min="2" max="2" width="16" customWidth="1"/>
    <col min="4" max="4" width="12.81640625" customWidth="1"/>
    <col min="6" max="6" width="10.453125" customWidth="1"/>
    <col min="7" max="7" width="62.453125" customWidth="1"/>
    <col min="9" max="9" width="10.7265625" customWidth="1"/>
    <col min="10" max="10" width="10.7265625" style="89" customWidth="1"/>
    <col min="11" max="12" width="17" customWidth="1"/>
  </cols>
  <sheetData>
    <row r="1" spans="1:18 16384:16384" x14ac:dyDescent="0.35">
      <c r="A1" t="s">
        <v>179</v>
      </c>
    </row>
    <row r="2" spans="1:18 16384:16384" x14ac:dyDescent="0.35">
      <c r="A2" s="15" t="s">
        <v>180</v>
      </c>
    </row>
    <row r="3" spans="1:18 16384:16384" x14ac:dyDescent="0.35">
      <c r="J3" s="113"/>
    </row>
    <row r="4" spans="1:18 16384:16384" x14ac:dyDescent="0.35">
      <c r="A4" s="64" t="s">
        <v>202</v>
      </c>
      <c r="B4" s="14"/>
      <c r="C4" s="14"/>
      <c r="D4" s="14"/>
      <c r="E4" s="14"/>
      <c r="F4" s="14"/>
      <c r="G4" s="26"/>
      <c r="H4" s="14"/>
      <c r="I4" s="14"/>
      <c r="J4" s="90"/>
      <c r="K4" s="14"/>
    </row>
    <row r="5" spans="1:18 16384:16384" ht="84" x14ac:dyDescent="0.35">
      <c r="A5" s="23" t="s">
        <v>0</v>
      </c>
      <c r="B5" s="23" t="s">
        <v>1</v>
      </c>
      <c r="C5" s="24" t="s">
        <v>2</v>
      </c>
      <c r="D5" s="24" t="s">
        <v>3</v>
      </c>
      <c r="E5" s="24" t="s">
        <v>4</v>
      </c>
      <c r="F5" s="25" t="s">
        <v>5</v>
      </c>
      <c r="G5" s="25" t="s">
        <v>6</v>
      </c>
      <c r="H5" s="25" t="s">
        <v>7</v>
      </c>
      <c r="I5" s="25" t="s">
        <v>8</v>
      </c>
      <c r="J5" s="95" t="s">
        <v>183</v>
      </c>
      <c r="K5" s="66" t="s">
        <v>184</v>
      </c>
      <c r="L5" s="24" t="s">
        <v>9</v>
      </c>
      <c r="M5" s="1" t="s">
        <v>10</v>
      </c>
      <c r="N5" s="1" t="s">
        <v>11</v>
      </c>
      <c r="O5" s="2" t="s">
        <v>12</v>
      </c>
    </row>
    <row r="6" spans="1:18 16384:16384" ht="115.5" customHeight="1" x14ac:dyDescent="0.35">
      <c r="A6" s="3">
        <v>1</v>
      </c>
      <c r="B6" s="29" t="s">
        <v>91</v>
      </c>
      <c r="C6" s="28" t="s">
        <v>89</v>
      </c>
      <c r="D6" s="5" t="s">
        <v>92</v>
      </c>
      <c r="E6" s="28">
        <v>2854</v>
      </c>
      <c r="F6" s="28" t="s">
        <v>93</v>
      </c>
      <c r="G6" s="30" t="s">
        <v>94</v>
      </c>
      <c r="H6" s="28" t="s">
        <v>95</v>
      </c>
      <c r="I6" s="29" t="s">
        <v>96</v>
      </c>
      <c r="J6" s="114"/>
      <c r="K6" s="32"/>
      <c r="L6" s="31" t="s">
        <v>97</v>
      </c>
      <c r="M6" s="71">
        <v>0</v>
      </c>
      <c r="N6" s="70">
        <v>0</v>
      </c>
      <c r="O6" s="116">
        <f>ROUND(M6*(N6+1),2)</f>
        <v>0</v>
      </c>
      <c r="XFD6">
        <f>SUM(A6:XFC6)</f>
        <v>2855</v>
      </c>
    </row>
    <row r="7" spans="1:18 16384:16384" ht="111" customHeight="1" x14ac:dyDescent="0.35">
      <c r="A7" s="4">
        <v>2</v>
      </c>
      <c r="B7" s="29" t="s">
        <v>181</v>
      </c>
      <c r="C7" s="37" t="s">
        <v>182</v>
      </c>
      <c r="D7" s="5" t="s">
        <v>171</v>
      </c>
      <c r="E7" s="33">
        <v>724047</v>
      </c>
      <c r="F7" s="33" t="s">
        <v>186</v>
      </c>
      <c r="G7" s="38" t="s">
        <v>187</v>
      </c>
      <c r="H7" s="37">
        <v>2021</v>
      </c>
      <c r="I7" s="33" t="s">
        <v>96</v>
      </c>
      <c r="J7" s="115"/>
      <c r="K7" s="32"/>
      <c r="L7" s="31" t="s">
        <v>97</v>
      </c>
      <c r="M7" s="71">
        <v>0</v>
      </c>
      <c r="N7" s="70">
        <v>0</v>
      </c>
      <c r="O7" s="116">
        <f>ROUND(M7*(N7+1),2)</f>
        <v>0</v>
      </c>
      <c r="P7" s="62"/>
      <c r="XFD7">
        <f>SUM(A7:XFC7)</f>
        <v>726070</v>
      </c>
    </row>
    <row r="8" spans="1:18 16384:16384" x14ac:dyDescent="0.35">
      <c r="A8" s="8"/>
      <c r="B8" s="9"/>
      <c r="C8" s="10"/>
      <c r="D8" s="10"/>
      <c r="E8" s="9"/>
      <c r="F8" s="9"/>
      <c r="G8" s="10"/>
      <c r="H8" s="10"/>
      <c r="I8" s="11"/>
      <c r="J8" s="93"/>
      <c r="K8" s="12" t="s">
        <v>13</v>
      </c>
      <c r="L8" s="13"/>
      <c r="M8" s="72">
        <f>SUM(M6:M7)</f>
        <v>0</v>
      </c>
      <c r="N8" s="13"/>
      <c r="O8" s="117">
        <f>SUM(O6:O7)</f>
        <v>0</v>
      </c>
    </row>
    <row r="10" spans="1:18 16384:16384" ht="43.5" customHeight="1" x14ac:dyDescent="0.35">
      <c r="K10" s="138" t="s">
        <v>208</v>
      </c>
      <c r="L10" s="138"/>
      <c r="M10" s="138"/>
      <c r="N10" s="138"/>
      <c r="O10" s="138"/>
      <c r="P10" s="138"/>
      <c r="Q10" s="138"/>
      <c r="R10" s="138"/>
    </row>
  </sheetData>
  <mergeCells count="1">
    <mergeCell ref="K10:R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A8450-7104-47B7-ACA7-60E03EC2FC64}">
  <dimension ref="A1:XFD9"/>
  <sheetViews>
    <sheetView topLeftCell="A6" workbookViewId="0">
      <selection activeCell="K6" sqref="K6"/>
    </sheetView>
  </sheetViews>
  <sheetFormatPr defaultRowHeight="14.5" x14ac:dyDescent="0.35"/>
  <cols>
    <col min="2" max="2" width="16" customWidth="1"/>
    <col min="4" max="4" width="14.26953125" customWidth="1"/>
    <col min="6" max="6" width="10.453125" customWidth="1"/>
    <col min="7" max="7" width="55.81640625" customWidth="1"/>
    <col min="9" max="10" width="10.7265625" customWidth="1"/>
    <col min="11" max="11" width="17.54296875" customWidth="1"/>
    <col min="12" max="12" width="11.1796875" customWidth="1"/>
  </cols>
  <sheetData>
    <row r="1" spans="1:18 16384:16384" x14ac:dyDescent="0.35">
      <c r="A1" t="s">
        <v>179</v>
      </c>
    </row>
    <row r="2" spans="1:18 16384:16384" x14ac:dyDescent="0.35">
      <c r="A2" s="15" t="s">
        <v>180</v>
      </c>
    </row>
    <row r="3" spans="1:18 16384:16384" x14ac:dyDescent="0.35">
      <c r="J3" s="62"/>
    </row>
    <row r="4" spans="1:18 16384:16384" x14ac:dyDescent="0.35">
      <c r="A4" s="64" t="s">
        <v>203</v>
      </c>
      <c r="B4" s="14"/>
      <c r="C4" s="14"/>
      <c r="D4" s="14"/>
      <c r="E4" s="14"/>
      <c r="F4" s="14"/>
      <c r="G4" s="26"/>
      <c r="H4" s="14"/>
      <c r="I4" s="14"/>
      <c r="J4" s="14"/>
      <c r="K4" s="14"/>
    </row>
    <row r="5" spans="1:18 16384:16384" ht="84" x14ac:dyDescent="0.35">
      <c r="A5" s="65" t="s">
        <v>0</v>
      </c>
      <c r="B5" s="65" t="s">
        <v>1</v>
      </c>
      <c r="C5" s="66" t="s">
        <v>2</v>
      </c>
      <c r="D5" s="66" t="s">
        <v>3</v>
      </c>
      <c r="E5" s="66" t="s">
        <v>4</v>
      </c>
      <c r="F5" s="67" t="s">
        <v>5</v>
      </c>
      <c r="G5" s="67" t="s">
        <v>6</v>
      </c>
      <c r="H5" s="67" t="s">
        <v>7</v>
      </c>
      <c r="I5" s="67" t="s">
        <v>8</v>
      </c>
      <c r="J5" s="66" t="s">
        <v>183</v>
      </c>
      <c r="K5" s="66" t="s">
        <v>184</v>
      </c>
      <c r="L5" s="66" t="s">
        <v>9</v>
      </c>
      <c r="M5" s="68" t="s">
        <v>10</v>
      </c>
      <c r="N5" s="68" t="s">
        <v>11</v>
      </c>
      <c r="O5" s="69" t="s">
        <v>12</v>
      </c>
    </row>
    <row r="6" spans="1:18 16384:16384" ht="223.15" customHeight="1" x14ac:dyDescent="0.35">
      <c r="A6" s="3">
        <v>1</v>
      </c>
      <c r="B6" s="61" t="s">
        <v>126</v>
      </c>
      <c r="C6" s="33" t="s">
        <v>125</v>
      </c>
      <c r="D6" s="5" t="s">
        <v>207</v>
      </c>
      <c r="E6" s="37">
        <v>10035</v>
      </c>
      <c r="F6" s="33" t="s">
        <v>162</v>
      </c>
      <c r="G6" s="45" t="s">
        <v>172</v>
      </c>
      <c r="H6" s="37" t="s">
        <v>127</v>
      </c>
      <c r="I6" s="33" t="s">
        <v>128</v>
      </c>
      <c r="J6" s="33"/>
      <c r="K6" s="32"/>
      <c r="L6" s="31" t="s">
        <v>129</v>
      </c>
      <c r="M6" s="107">
        <v>0</v>
      </c>
      <c r="N6" s="70">
        <v>0</v>
      </c>
      <c r="O6" s="118">
        <f>ROUND(M6*(1+N6),2)</f>
        <v>0</v>
      </c>
      <c r="XFD6">
        <f>SUM(A6:XFC6)</f>
        <v>10036</v>
      </c>
    </row>
    <row r="7" spans="1:18 16384:16384" x14ac:dyDescent="0.35">
      <c r="B7" s="40"/>
      <c r="G7" s="40"/>
      <c r="L7" s="119" t="s">
        <v>210</v>
      </c>
      <c r="M7" s="120">
        <f>M6</f>
        <v>0</v>
      </c>
      <c r="N7" s="119"/>
      <c r="O7" s="120">
        <f>O6</f>
        <v>0</v>
      </c>
    </row>
    <row r="8" spans="1:18 16384:16384" x14ac:dyDescent="0.35">
      <c r="G8" s="40"/>
    </row>
    <row r="9" spans="1:18 16384:16384" ht="38.25" customHeight="1" x14ac:dyDescent="0.35">
      <c r="K9" s="138" t="s">
        <v>208</v>
      </c>
      <c r="L9" s="138"/>
      <c r="M9" s="138"/>
      <c r="N9" s="138"/>
      <c r="O9" s="138"/>
      <c r="P9" s="138"/>
      <c r="Q9" s="138"/>
      <c r="R9" s="138"/>
    </row>
  </sheetData>
  <mergeCells count="1">
    <mergeCell ref="K9:R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F88F9-6660-4333-8F00-841F87C2E33F}">
  <sheetPr>
    <pageSetUpPr fitToPage="1"/>
  </sheetPr>
  <dimension ref="A1:XFD11"/>
  <sheetViews>
    <sheetView tabSelected="1" topLeftCell="A10" zoomScaleNormal="100" workbookViewId="0">
      <selection activeCell="G7" sqref="G7"/>
    </sheetView>
  </sheetViews>
  <sheetFormatPr defaultRowHeight="14.5" x14ac:dyDescent="0.35"/>
  <cols>
    <col min="1" max="1" width="6.81640625" customWidth="1"/>
    <col min="2" max="2" width="24.54296875" customWidth="1"/>
    <col min="6" max="6" width="10.453125" customWidth="1"/>
    <col min="7" max="7" width="68.81640625" customWidth="1"/>
    <col min="8" max="8" width="13.26953125" customWidth="1"/>
    <col min="9" max="10" width="10.7265625" customWidth="1"/>
    <col min="11" max="11" width="14.81640625" customWidth="1"/>
    <col min="12" max="12" width="17.1796875" customWidth="1"/>
  </cols>
  <sheetData>
    <row r="1" spans="1:18 16384:16384" x14ac:dyDescent="0.35">
      <c r="A1" t="s">
        <v>179</v>
      </c>
    </row>
    <row r="2" spans="1:18 16384:16384" x14ac:dyDescent="0.35">
      <c r="A2" s="15" t="s">
        <v>180</v>
      </c>
    </row>
    <row r="3" spans="1:18 16384:16384" x14ac:dyDescent="0.35">
      <c r="K3" s="62"/>
    </row>
    <row r="4" spans="1:18 16384:16384" x14ac:dyDescent="0.35">
      <c r="A4" s="64" t="s">
        <v>204</v>
      </c>
      <c r="B4" s="14"/>
      <c r="C4" s="14"/>
      <c r="D4" s="14"/>
      <c r="E4" s="14"/>
      <c r="F4" s="14"/>
      <c r="G4" s="26"/>
      <c r="H4" s="14"/>
      <c r="I4" s="14"/>
      <c r="J4" s="14"/>
      <c r="K4" s="14"/>
    </row>
    <row r="5" spans="1:18 16384:16384" ht="84" x14ac:dyDescent="0.35">
      <c r="A5" s="65" t="s">
        <v>0</v>
      </c>
      <c r="B5" s="65" t="s">
        <v>1</v>
      </c>
      <c r="C5" s="66" t="s">
        <v>2</v>
      </c>
      <c r="D5" s="66" t="s">
        <v>3</v>
      </c>
      <c r="E5" s="66" t="s">
        <v>4</v>
      </c>
      <c r="F5" s="67" t="s">
        <v>5</v>
      </c>
      <c r="G5" s="67" t="s">
        <v>6</v>
      </c>
      <c r="H5" s="67" t="s">
        <v>7</v>
      </c>
      <c r="I5" s="67" t="s">
        <v>8</v>
      </c>
      <c r="J5" s="66" t="s">
        <v>9</v>
      </c>
      <c r="K5" s="66" t="s">
        <v>183</v>
      </c>
      <c r="L5" s="66" t="s">
        <v>184</v>
      </c>
      <c r="M5" s="68" t="s">
        <v>10</v>
      </c>
      <c r="N5" s="68" t="s">
        <v>11</v>
      </c>
      <c r="O5" s="69" t="s">
        <v>12</v>
      </c>
    </row>
    <row r="6" spans="1:18 16384:16384" ht="164.5" customHeight="1" thickBot="1" x14ac:dyDescent="0.4">
      <c r="A6" s="3">
        <v>1</v>
      </c>
      <c r="B6" s="79" t="s">
        <v>119</v>
      </c>
      <c r="C6" s="29" t="s">
        <v>118</v>
      </c>
      <c r="D6" s="5" t="s">
        <v>207</v>
      </c>
      <c r="E6" s="29">
        <v>99593</v>
      </c>
      <c r="F6" s="29" t="s">
        <v>163</v>
      </c>
      <c r="G6" s="46" t="s">
        <v>218</v>
      </c>
      <c r="H6" s="37" t="s">
        <v>121</v>
      </c>
      <c r="I6" s="33" t="s">
        <v>120</v>
      </c>
      <c r="J6" s="127" t="s">
        <v>206</v>
      </c>
      <c r="K6" s="121"/>
      <c r="L6" s="7"/>
      <c r="M6" s="107">
        <v>0</v>
      </c>
      <c r="N6" s="70">
        <v>0</v>
      </c>
      <c r="O6" s="116">
        <f>ROUND(M6*(1+N6),2)</f>
        <v>0</v>
      </c>
      <c r="XFD6">
        <f>SUM(A6:XFC6)</f>
        <v>99594</v>
      </c>
    </row>
    <row r="7" spans="1:18 16384:16384" ht="181.9" customHeight="1" x14ac:dyDescent="0.35">
      <c r="A7" s="3">
        <v>2</v>
      </c>
      <c r="B7" s="80" t="s">
        <v>211</v>
      </c>
      <c r="C7" s="29" t="s">
        <v>118</v>
      </c>
      <c r="D7" s="5" t="s">
        <v>207</v>
      </c>
      <c r="E7" s="29" t="s">
        <v>122</v>
      </c>
      <c r="F7" s="46" t="s">
        <v>164</v>
      </c>
      <c r="G7" s="46" t="s">
        <v>219</v>
      </c>
      <c r="H7" s="29" t="s">
        <v>123</v>
      </c>
      <c r="I7" s="33" t="s">
        <v>124</v>
      </c>
      <c r="J7" s="127" t="s">
        <v>206</v>
      </c>
      <c r="K7" s="121"/>
      <c r="L7" s="7"/>
      <c r="M7" s="107">
        <v>0</v>
      </c>
      <c r="N7" s="70">
        <v>0</v>
      </c>
      <c r="O7" s="116">
        <f>ROUND(M7*(1+N7),2)</f>
        <v>0</v>
      </c>
      <c r="XFD7">
        <f>SUM(A7:XFC7)</f>
        <v>2</v>
      </c>
    </row>
    <row r="8" spans="1:18 16384:16384" ht="15.5" x14ac:dyDescent="0.35">
      <c r="A8" s="8"/>
      <c r="B8" s="9"/>
      <c r="C8" s="10"/>
      <c r="D8" s="10"/>
      <c r="E8" s="9"/>
      <c r="F8" s="9"/>
      <c r="G8" s="42"/>
      <c r="H8" s="10"/>
      <c r="I8" s="11"/>
      <c r="J8" s="11"/>
      <c r="K8" s="122" t="s">
        <v>13</v>
      </c>
      <c r="L8" s="123"/>
      <c r="M8" s="124">
        <f>SUM(M6:M7)</f>
        <v>0</v>
      </c>
      <c r="N8" s="125"/>
      <c r="O8" s="126">
        <f>SUM(O6:O7)</f>
        <v>0</v>
      </c>
    </row>
    <row r="9" spans="1:18 16384:16384" x14ac:dyDescent="0.35">
      <c r="G9" s="42"/>
    </row>
    <row r="10" spans="1:18 16384:16384" ht="71.25" customHeight="1" x14ac:dyDescent="0.35">
      <c r="G10" s="43"/>
      <c r="K10" s="138" t="s">
        <v>208</v>
      </c>
      <c r="L10" s="138"/>
      <c r="M10" s="138"/>
      <c r="N10" s="138"/>
      <c r="O10" s="138"/>
      <c r="P10" s="138"/>
      <c r="Q10" s="138"/>
      <c r="R10" s="138"/>
    </row>
    <row r="11" spans="1:18 16384:16384" x14ac:dyDescent="0.35">
      <c r="G11" s="41"/>
    </row>
  </sheetData>
  <mergeCells count="1">
    <mergeCell ref="K10:R10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colBreaks count="1" manualBreakCount="1">
    <brk id="6" max="7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CCAD5-F671-4574-BBD6-7D715EB4D226}">
  <dimension ref="A1:XFD9"/>
  <sheetViews>
    <sheetView topLeftCell="A6" workbookViewId="0">
      <selection activeCell="K6" sqref="K6"/>
    </sheetView>
  </sheetViews>
  <sheetFormatPr defaultRowHeight="14.5" x14ac:dyDescent="0.35"/>
  <cols>
    <col min="1" max="1" width="6.7265625" customWidth="1"/>
    <col min="2" max="2" width="16" customWidth="1"/>
    <col min="4" max="4" width="14.7265625" customWidth="1"/>
    <col min="6" max="6" width="68.81640625" customWidth="1"/>
    <col min="8" max="10" width="10.7265625" customWidth="1"/>
  </cols>
  <sheetData>
    <row r="1" spans="1:18 16384:16384" x14ac:dyDescent="0.35">
      <c r="A1" t="s">
        <v>179</v>
      </c>
    </row>
    <row r="2" spans="1:18 16384:16384" x14ac:dyDescent="0.35">
      <c r="A2" s="15" t="s">
        <v>180</v>
      </c>
    </row>
    <row r="3" spans="1:18 16384:16384" x14ac:dyDescent="0.35">
      <c r="I3" s="62"/>
      <c r="J3" s="62"/>
    </row>
    <row r="4" spans="1:18 16384:16384" x14ac:dyDescent="0.35">
      <c r="A4" s="64" t="s">
        <v>205</v>
      </c>
      <c r="B4" s="14"/>
      <c r="C4" s="14"/>
      <c r="D4" s="14"/>
      <c r="E4" s="14"/>
      <c r="F4" s="26"/>
      <c r="G4" s="14"/>
      <c r="H4" s="14"/>
      <c r="I4" s="14"/>
      <c r="J4" s="14"/>
      <c r="K4" s="14"/>
    </row>
    <row r="5" spans="1:18 16384:16384" s="15" customFormat="1" ht="144" x14ac:dyDescent="0.35">
      <c r="A5" s="65" t="s">
        <v>0</v>
      </c>
      <c r="B5" s="65" t="s">
        <v>1</v>
      </c>
      <c r="C5" s="66" t="s">
        <v>2</v>
      </c>
      <c r="D5" s="66" t="s">
        <v>3</v>
      </c>
      <c r="E5" s="66" t="s">
        <v>4</v>
      </c>
      <c r="F5" s="67" t="s">
        <v>6</v>
      </c>
      <c r="G5" s="67" t="s">
        <v>7</v>
      </c>
      <c r="H5" s="67" t="s">
        <v>8</v>
      </c>
      <c r="I5" s="67" t="s">
        <v>183</v>
      </c>
      <c r="J5" s="67" t="s">
        <v>184</v>
      </c>
      <c r="K5" s="66" t="s">
        <v>9</v>
      </c>
      <c r="L5" s="68" t="s">
        <v>10</v>
      </c>
      <c r="M5" s="68" t="s">
        <v>11</v>
      </c>
      <c r="N5" s="69" t="s">
        <v>12</v>
      </c>
    </row>
    <row r="6" spans="1:18 16384:16384" ht="199.5" customHeight="1" x14ac:dyDescent="0.35">
      <c r="A6" s="3">
        <v>1</v>
      </c>
      <c r="B6" s="61" t="s">
        <v>175</v>
      </c>
      <c r="C6" s="33" t="s">
        <v>125</v>
      </c>
      <c r="D6" s="5" t="s">
        <v>207</v>
      </c>
      <c r="E6" s="33" t="s">
        <v>173</v>
      </c>
      <c r="F6" s="45" t="s">
        <v>221</v>
      </c>
      <c r="G6" s="37" t="s">
        <v>174</v>
      </c>
      <c r="H6" s="33" t="s">
        <v>176</v>
      </c>
      <c r="I6" s="128"/>
      <c r="J6" s="128"/>
      <c r="K6" s="31" t="s">
        <v>220</v>
      </c>
      <c r="L6" s="71"/>
      <c r="M6" s="70"/>
      <c r="N6" s="71">
        <f>ROUND(L6*(1+M6),2)</f>
        <v>0</v>
      </c>
      <c r="O6" s="62"/>
      <c r="XFD6">
        <f>SUM(A6:XFC6)</f>
        <v>1</v>
      </c>
    </row>
    <row r="7" spans="1:18 16384:16384" x14ac:dyDescent="0.35">
      <c r="A7" s="8"/>
      <c r="B7" s="40"/>
      <c r="C7" s="10"/>
      <c r="D7" s="10"/>
      <c r="E7" s="9"/>
      <c r="F7" s="40"/>
      <c r="G7" s="10"/>
      <c r="H7" s="11"/>
      <c r="I7" s="11"/>
      <c r="J7" s="11"/>
      <c r="K7" s="12" t="s">
        <v>13</v>
      </c>
      <c r="L7" s="72">
        <f>L6</f>
        <v>0</v>
      </c>
      <c r="M7" s="13"/>
      <c r="N7" s="72">
        <f>N6</f>
        <v>0</v>
      </c>
    </row>
    <row r="8" spans="1:18 16384:16384" x14ac:dyDescent="0.35">
      <c r="B8" s="40"/>
      <c r="F8" s="40"/>
    </row>
    <row r="9" spans="1:18 16384:16384" ht="51" customHeight="1" x14ac:dyDescent="0.35">
      <c r="F9" s="40"/>
      <c r="K9" s="138" t="s">
        <v>208</v>
      </c>
      <c r="L9" s="138"/>
      <c r="M9" s="138"/>
      <c r="N9" s="138"/>
      <c r="O9" s="138"/>
      <c r="P9" s="138"/>
      <c r="Q9" s="138"/>
      <c r="R9" s="138"/>
    </row>
  </sheetData>
  <mergeCells count="1">
    <mergeCell ref="K9:R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Nazwane zakresy</vt:lpstr>
      </vt:variant>
      <vt:variant>
        <vt:i4>1</vt:i4>
      </vt:variant>
    </vt:vector>
  </HeadingPairs>
  <TitlesOfParts>
    <vt:vector size="15" baseType="lpstr">
      <vt:lpstr>Pakiet 1 Wzorce masy</vt:lpstr>
      <vt:lpstr>Pakiet 2 Wzorce temperatury</vt:lpstr>
      <vt:lpstr>Pakiet 3 Dejonizat-spężarka</vt:lpstr>
      <vt:lpstr>Pakiet 4 Wirówki</vt:lpstr>
      <vt:lpstr>Pakiet 5 Termometry min-max</vt:lpstr>
      <vt:lpstr>Pakiet 6 Pipety automatyczne</vt:lpstr>
      <vt:lpstr>Pakiet 7 Termorejestatory</vt:lpstr>
      <vt:lpstr>Pakiet 8 Termocykler</vt:lpstr>
      <vt:lpstr>Pakiet 9 System ELISA PDM</vt:lpstr>
      <vt:lpstr>Pakiet 10 Mikroskopy</vt:lpstr>
      <vt:lpstr>Pakiet 11 Wagi</vt:lpstr>
      <vt:lpstr>Pakiet 12 Kalibratory drgań</vt:lpstr>
      <vt:lpstr>Pakiet 13Miernik dźwięku, drgań</vt:lpstr>
      <vt:lpstr>Pakiet 14 Detektor Drager</vt:lpstr>
      <vt:lpstr>'Pakiet 13Miernik dźwięku, drgań'!Obszar_wydruku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Irmina Klubek</dc:creator>
  <cp:lastModifiedBy>WSSE Lublin - Irmina Klubek</cp:lastModifiedBy>
  <cp:lastPrinted>2026-03-20T10:38:21Z</cp:lastPrinted>
  <dcterms:created xsi:type="dcterms:W3CDTF">2015-06-05T18:19:34Z</dcterms:created>
  <dcterms:modified xsi:type="dcterms:W3CDTF">2026-03-25T15:16:11Z</dcterms:modified>
</cp:coreProperties>
</file>